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3620" activeTab="1"/>
  </bookViews>
  <sheets>
    <sheet name="Таблица 1" sheetId="6" r:id="rId1"/>
    <sheet name="Таблица 2" sheetId="7" r:id="rId2"/>
  </sheets>
  <definedNames>
    <definedName name="_xlnm._FilterDatabase" localSheetId="0" hidden="1">'Таблица 1'!$A$2:$V$72</definedName>
    <definedName name="_xlnm.Print_Titles" localSheetId="0">'Таблица 1'!$4:$9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6"/>
  <c r="D72" l="1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V72" l="1"/>
  <c r="T72"/>
  <c r="R72"/>
  <c r="P72"/>
  <c r="N72"/>
  <c r="L72"/>
  <c r="J72"/>
  <c r="H72"/>
  <c r="F72"/>
  <c r="U72"/>
  <c r="S72"/>
  <c r="Q72"/>
  <c r="O72"/>
  <c r="M72"/>
  <c r="K72"/>
  <c r="I72"/>
  <c r="G72"/>
  <c r="E72"/>
</calcChain>
</file>

<file path=xl/sharedStrings.xml><?xml version="1.0" encoding="utf-8"?>
<sst xmlns="http://schemas.openxmlformats.org/spreadsheetml/2006/main" count="124" uniqueCount="99">
  <si>
    <t>Таблица 1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</si>
  <si>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</si>
  <si>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</si>
  <si>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</si>
  <si>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</si>
  <si>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Сверхбазовая программа ОМС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</si>
  <si>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</si>
  <si>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</si>
  <si>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</si>
  <si>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</si>
  <si>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</si>
  <si>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</si>
  <si>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</si>
  <si>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</si>
  <si>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</si>
  <si>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</si>
  <si>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</si>
  <si>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Паллиативная медицинская помощь в амбулаторных условиях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</si>
  <si>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</si>
  <si>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</si>
  <si>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</si>
  <si>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</si>
  <si>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</si>
  <si>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</si>
  <si>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 xml:space="preserve">Паллиативная медицинская помощь в  амбулаторных условиях (посещения), в том числе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</si>
  <si>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</si>
  <si>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</si>
  <si>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</si>
  <si>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</si>
  <si>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</si>
  <si>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</si>
  <si>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</si>
  <si>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</si>
  <si>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</si>
  <si>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</si>
  <si>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</si>
  <si>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</si>
  <si>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</si>
  <si>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</si>
  <si>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</si>
  <si>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</si>
  <si>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</si>
  <si>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</si>
  <si>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</si>
  <si>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</si>
  <si>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</si>
  <si>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</si>
  <si>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</si>
  <si>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</si>
  <si>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</si>
  <si>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</si>
  <si>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</si>
  <si>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</si>
  <si>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</si>
  <si>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</si>
  <si>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</si>
  <si>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</si>
  <si>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</si>
  <si>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</si>
  <si>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</si>
  <si>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</si>
  <si>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</si>
  <si>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</si>
  <si>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</si>
  <si>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</si>
  <si>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</si>
  <si>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</si>
  <si>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</si>
  <si>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</si>
  <si>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</si>
  <si>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</si>
  <si>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</si>
  <si>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</si>
  <si>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</si>
  <si>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</si>
  <si>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</si>
  <si>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</si>
  <si>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</si>
  <si>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</si>
  <si>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</si>
  <si>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</si>
  <si>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</si>
  <si>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</si>
  <si>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</si>
  <si>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Общество с ограниченной ответственностью «Клиника "Вита Авис» </t>
  </si>
  <si>
    <t>Общество с ограниченной ответственностью "ЛЕЧЕБНО-ДИАГНОСТИЧЕСКИЙ ЦЕНТР "ГИППОКРАТ"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</si>
  <si>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</si>
  <si>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</si>
  <si>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</si>
  <si>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</si>
  <si>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</si>
  <si>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>Уровни медицинской помощи</t>
  </si>
  <si>
    <t>Первый уровень</t>
  </si>
  <si>
    <t>Второй уровень</t>
  </si>
  <si>
    <t>Третий уровнь</t>
  </si>
  <si>
    <t>Областное бюджетное учреждение здравоохранения "Областной противотуберкулезный диспансер имени М.Б. Стоюнина"</t>
  </si>
  <si>
    <t>Приложение 3
к протоколу Комиссии по разработке
территориальной программы обязательного
медицинского страхования
от 01.11.2021 № 17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</si>
  <si>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</si>
  <si>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организации медицинской помощи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</si>
</sst>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.00\ _₽_-;\-* #,##0.00\ _₽_-;_-* &quot;-&quot;??\ _₽_-;_-@_-"/>
    <numFmt numFmtId="166" formatCode="_-* #,##0_-;\-* #,##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01">
    <xf numFmtId="0" fontId="0" fillId="0" borderId="0" xfId="0"/>
    <xf numFmtId="3" fontId="7" fillId="0" borderId="2" xfId="8" applyNumberFormat="1" applyFont="1" applyFill="1" applyBorder="1" applyAlignment="1">
      <alignment horizontal="center" vertical="center"/>
    </xf>
    <xf numFmtId="3" fontId="12" fillId="0" borderId="2" xfId="8" applyNumberFormat="1" applyFont="1" applyFill="1" applyBorder="1" applyAlignment="1">
      <alignment horizontal="center" vertical="center"/>
    </xf>
    <xf numFmtId="166" fontId="7" fillId="0" borderId="2" xfId="10" applyNumberFormat="1" applyFont="1" applyFill="1" applyBorder="1" applyAlignment="1">
      <alignment horizontal="center" vertical="center"/>
    </xf>
    <xf numFmtId="166" fontId="9" fillId="0" borderId="0" xfId="10" applyNumberFormat="1" applyFont="1" applyFill="1" applyAlignment="1">
      <alignment horizontal="center"/>
    </xf>
    <xf numFmtId="166" fontId="12" fillId="0" borderId="2" xfId="10" applyNumberFormat="1" applyFont="1" applyFill="1" applyBorder="1" applyAlignment="1">
      <alignment horizontal="center" vertical="center"/>
    </xf>
    <xf numFmtId="3" fontId="12" fillId="0" borderId="0" xfId="8" applyNumberFormat="1" applyFont="1" applyFill="1" applyBorder="1" applyAlignment="1">
      <alignment horizontal="center" vertical="center"/>
    </xf>
    <xf numFmtId="0" fontId="5" fillId="0" borderId="0" xfId="3" applyFont="1" applyFill="1"/>
    <xf numFmtId="0" fontId="7" fillId="0" borderId="6" xfId="4" applyFont="1" applyFill="1" applyBorder="1" applyAlignment="1">
      <alignment vertical="top"/>
    </xf>
    <xf numFmtId="0" fontId="7" fillId="0" borderId="6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/>
    </xf>
    <xf numFmtId="0" fontId="7" fillId="0" borderId="14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top"/>
    </xf>
    <xf numFmtId="0" fontId="7" fillId="0" borderId="2" xfId="4" applyFont="1" applyFill="1" applyBorder="1" applyAlignment="1">
      <alignment horizontal="left" vertical="top" wrapText="1"/>
    </xf>
    <xf numFmtId="0" fontId="7" fillId="0" borderId="2" xfId="4" applyFont="1" applyFill="1" applyBorder="1" applyAlignment="1">
      <alignment horizontal="center" vertical="center" wrapText="1"/>
    </xf>
    <xf numFmtId="3" fontId="7" fillId="0" borderId="2" xfId="4" applyNumberFormat="1" applyFont="1" applyFill="1" applyBorder="1" applyAlignment="1">
      <alignment horizontal="center" vertical="center"/>
    </xf>
    <xf numFmtId="3" fontId="7" fillId="0" borderId="8" xfId="4" applyNumberFormat="1" applyFont="1" applyFill="1" applyBorder="1" applyAlignment="1">
      <alignment horizontal="center" vertical="center"/>
    </xf>
    <xf numFmtId="1" fontId="7" fillId="0" borderId="2" xfId="3" applyNumberFormat="1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3" fontId="7" fillId="0" borderId="2" xfId="4" applyNumberFormat="1" applyFont="1" applyFill="1" applyBorder="1" applyAlignment="1" applyProtection="1">
      <alignment horizontal="center" vertical="center" shrinkToFit="1"/>
      <protection locked="0"/>
    </xf>
    <xf numFmtId="3" fontId="9" fillId="0" borderId="2" xfId="4" applyNumberFormat="1" applyFont="1" applyFill="1" applyBorder="1" applyAlignment="1" applyProtection="1">
      <alignment horizontal="center" vertical="center" shrinkToFit="1"/>
      <protection locked="0"/>
    </xf>
    <xf numFmtId="0" fontId="7" fillId="0" borderId="0" xfId="3" applyFont="1" applyFill="1"/>
    <xf numFmtId="3" fontId="7" fillId="0" borderId="5" xfId="4" applyNumberFormat="1" applyFont="1" applyFill="1" applyBorder="1" applyAlignment="1">
      <alignment horizontal="center" vertical="center"/>
    </xf>
    <xf numFmtId="3" fontId="9" fillId="0" borderId="2" xfId="6" applyNumberFormat="1" applyFont="1" applyFill="1" applyBorder="1" applyAlignment="1">
      <alignment horizontal="center" vertical="center"/>
    </xf>
    <xf numFmtId="3" fontId="7" fillId="0" borderId="6" xfId="4" applyNumberFormat="1" applyFont="1" applyFill="1" applyBorder="1" applyAlignment="1">
      <alignment horizontal="center" vertical="center"/>
    </xf>
    <xf numFmtId="3" fontId="7" fillId="0" borderId="2" xfId="7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/>
    </xf>
    <xf numFmtId="3" fontId="9" fillId="0" borderId="2" xfId="4" applyNumberFormat="1" applyFont="1" applyFill="1" applyBorder="1" applyAlignment="1">
      <alignment horizontal="center" vertical="center"/>
    </xf>
    <xf numFmtId="3" fontId="7" fillId="0" borderId="0" xfId="4" applyNumberFormat="1" applyFont="1" applyFill="1" applyAlignment="1">
      <alignment horizontal="center" vertical="center"/>
    </xf>
    <xf numFmtId="3" fontId="11" fillId="0" borderId="2" xfId="4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vertical="top" wrapText="1"/>
    </xf>
    <xf numFmtId="0" fontId="7" fillId="0" borderId="2" xfId="9" applyFont="1" applyFill="1" applyBorder="1" applyAlignment="1">
      <alignment horizontal="left" wrapText="1"/>
    </xf>
    <xf numFmtId="0" fontId="12" fillId="0" borderId="2" xfId="4" applyFont="1" applyFill="1" applyBorder="1" applyAlignment="1">
      <alignment horizontal="center" vertical="top"/>
    </xf>
    <xf numFmtId="0" fontId="12" fillId="0" borderId="2" xfId="4" applyFont="1" applyFill="1" applyBorder="1" applyAlignment="1">
      <alignment horizontal="left" vertical="top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top"/>
    </xf>
    <xf numFmtId="3" fontId="7" fillId="0" borderId="0" xfId="3" applyNumberFormat="1" applyFont="1" applyFill="1"/>
    <xf numFmtId="3" fontId="12" fillId="0" borderId="0" xfId="3" applyNumberFormat="1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3" fontId="12" fillId="0" borderId="0" xfId="4" applyNumberFormat="1" applyFont="1" applyFill="1" applyAlignment="1">
      <alignment horizontal="center" vertical="center"/>
    </xf>
    <xf numFmtId="3" fontId="5" fillId="0" borderId="0" xfId="3" applyNumberFormat="1" applyFont="1" applyFill="1"/>
    <xf numFmtId="3" fontId="2" fillId="0" borderId="2" xfId="8" applyNumberFormat="1" applyFont="1" applyFill="1" applyBorder="1" applyAlignment="1">
      <alignment horizontal="center" vertical="center"/>
    </xf>
    <xf numFmtId="0" fontId="5" fillId="0" borderId="0" xfId="4" applyFont="1" applyFill="1"/>
    <xf numFmtId="0" fontId="5" fillId="0" borderId="0" xfId="4" applyFont="1" applyFill="1" applyAlignment="1">
      <alignment horizontal="left" vertical="top"/>
    </xf>
    <xf numFmtId="0" fontId="5" fillId="0" borderId="0" xfId="4" applyFont="1" applyFill="1" applyAlignment="1">
      <alignment horizontal="center" vertical="top"/>
    </xf>
    <xf numFmtId="0" fontId="5" fillId="0" borderId="0" xfId="5" applyFont="1" applyFill="1"/>
    <xf numFmtId="0" fontId="7" fillId="0" borderId="0" xfId="5" applyFont="1" applyFill="1"/>
    <xf numFmtId="0" fontId="8" fillId="0" borderId="0" xfId="5" applyFont="1" applyFill="1"/>
    <xf numFmtId="3" fontId="5" fillId="0" borderId="2" xfId="4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3" fontId="2" fillId="0" borderId="2" xfId="4" applyNumberFormat="1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/>
    </xf>
    <xf numFmtId="3" fontId="7" fillId="2" borderId="2" xfId="4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horizontal="right" vertical="top" wrapText="1"/>
    </xf>
    <xf numFmtId="0" fontId="7" fillId="0" borderId="11" xfId="3" applyFont="1" applyFill="1" applyBorder="1" applyAlignment="1">
      <alignment horizontal="center"/>
    </xf>
    <xf numFmtId="0" fontId="7" fillId="0" borderId="12" xfId="3" applyFont="1" applyFill="1" applyBorder="1" applyAlignment="1">
      <alignment horizontal="center"/>
    </xf>
    <xf numFmtId="0" fontId="7" fillId="0" borderId="7" xfId="4" applyFont="1" applyFill="1" applyBorder="1" applyAlignment="1">
      <alignment horizontal="center" vertical="center" textRotation="90" wrapText="1"/>
    </xf>
    <xf numFmtId="0" fontId="7" fillId="0" borderId="6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 textRotation="90" wrapText="1"/>
    </xf>
    <xf numFmtId="0" fontId="7" fillId="0" borderId="13" xfId="3" applyFont="1" applyFill="1" applyBorder="1" applyAlignment="1">
      <alignment horizontal="center" wrapText="1"/>
    </xf>
    <xf numFmtId="0" fontId="7" fillId="0" borderId="1" xfId="3" applyFont="1" applyFill="1" applyBorder="1" applyAlignment="1">
      <alignment horizontal="center" wrapText="1"/>
    </xf>
    <xf numFmtId="0" fontId="7" fillId="0" borderId="14" xfId="3" applyFont="1" applyFill="1" applyBorder="1" applyAlignment="1">
      <alignment horizontal="center" wrapText="1"/>
    </xf>
    <xf numFmtId="0" fontId="7" fillId="0" borderId="5" xfId="4" applyFont="1" applyFill="1" applyBorder="1" applyAlignment="1">
      <alignment horizontal="center" vertical="center" textRotation="90" wrapText="1"/>
    </xf>
    <xf numFmtId="0" fontId="2" fillId="0" borderId="1" xfId="4" applyFont="1" applyFill="1" applyBorder="1" applyAlignment="1">
      <alignment horizontal="center" vertical="top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5" applyFont="1" applyFill="1" applyBorder="1" applyAlignment="1">
      <alignment horizontal="center" vertical="top"/>
    </xf>
    <xf numFmtId="0" fontId="7" fillId="0" borderId="11" xfId="5" applyFont="1" applyFill="1" applyBorder="1" applyAlignment="1">
      <alignment horizontal="center" vertical="top"/>
    </xf>
    <xf numFmtId="0" fontId="7" fillId="0" borderId="12" xfId="5" applyFont="1" applyFill="1" applyBorder="1" applyAlignment="1">
      <alignment horizontal="center" vertical="top"/>
    </xf>
    <xf numFmtId="0" fontId="7" fillId="0" borderId="13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center" vertical="top" wrapText="1"/>
    </xf>
    <xf numFmtId="0" fontId="5" fillId="0" borderId="2" xfId="5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textRotation="90" wrapText="1"/>
    </xf>
    <xf numFmtId="0" fontId="8" fillId="0" borderId="7" xfId="4" applyFont="1" applyFill="1" applyBorder="1" applyAlignment="1">
      <alignment horizontal="center" vertical="center" textRotation="90" wrapText="1"/>
    </xf>
    <xf numFmtId="0" fontId="8" fillId="0" borderId="6" xfId="4" applyFont="1" applyFill="1" applyBorder="1" applyAlignment="1">
      <alignment horizontal="center" vertical="center" textRotation="90" wrapText="1"/>
    </xf>
    <xf numFmtId="0" fontId="8" fillId="0" borderId="2" xfId="4" applyFont="1" applyFill="1" applyBorder="1" applyAlignment="1">
      <alignment horizontal="center" vertical="center" textRotation="90" wrapText="1"/>
    </xf>
    <xf numFmtId="0" fontId="5" fillId="0" borderId="2" xfId="5" applyFont="1" applyFill="1" applyBorder="1" applyAlignment="1">
      <alignment horizontal="center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horizontal="center" vertical="center" wrapText="1"/>
    </xf>
    <xf numFmtId="0" fontId="5" fillId="0" borderId="17" xfId="4" applyFont="1" applyFill="1" applyBorder="1" applyAlignment="1">
      <alignment horizontal="center"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top" wrapText="1"/>
    </xf>
    <xf numFmtId="0" fontId="2" fillId="0" borderId="8" xfId="4" applyFont="1" applyFill="1" applyBorder="1" applyAlignment="1">
      <alignment horizontal="center" vertical="top" wrapText="1"/>
    </xf>
    <xf numFmtId="0" fontId="5" fillId="0" borderId="3" xfId="4" applyFont="1" applyFill="1" applyBorder="1" applyAlignment="1">
      <alignment horizontal="center" vertical="top" wrapText="1"/>
    </xf>
    <xf numFmtId="0" fontId="5" fillId="0" borderId="8" xfId="4" applyFont="1" applyFill="1" applyBorder="1" applyAlignment="1">
      <alignment horizontal="center" vertical="top" wrapText="1"/>
    </xf>
    <xf numFmtId="0" fontId="2" fillId="0" borderId="3" xfId="4" applyFont="1" applyFill="1" applyBorder="1" applyAlignment="1">
      <alignment horizontal="center" vertical="top"/>
    </xf>
    <xf numFmtId="0" fontId="2" fillId="0" borderId="8" xfId="4" applyFont="1" applyFill="1" applyBorder="1" applyAlignment="1">
      <alignment horizontal="center" vertical="top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3" xfId="4"/>
    <cellStyle name="Обычный 2 3 5" xfId="5"/>
    <cellStyle name="Обычный 3" xfId="3"/>
    <cellStyle name="Обычный 3 3" xfId="9"/>
    <cellStyle name="Обычный 5" xfId="7"/>
    <cellStyle name="Обычный 6 2 3 4" xfId="6"/>
    <cellStyle name="Финансовый 2" xfId="2"/>
    <cellStyle name="Финансовый 3" xfId="10"/>
    <cellStyle name="Финансовый 7" xf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8"/>
  <sheetViews>
    <sheetView view="pageBreakPreview" zoomScale="80" zoomScaleNormal="75" zoomScaleSheetLayoutView="80" workbookViewId="0">
      <pane xSplit="2" ySplit="9" topLeftCell="C70" activePane="bottomRight" state="frozen"/>
      <selection pane="topRight" activeCell="C1" sqref="C1"/>
      <selection pane="bottomLeft" activeCell="A9" sqref="A9"/>
      <selection pane="bottomRight" activeCell="A3" sqref="A3:S3"/>
    </sheetView>
  </sheetViews>
  <sheetFormatPr defaultRowHeight="18.75"/>
  <cols>
    <col min="1" max="1" width="6.42578125" style="7" customWidth="1"/>
    <col min="2" max="2" width="43.5703125" style="7" customWidth="1"/>
    <col min="3" max="3" width="6" style="7" customWidth="1"/>
    <col min="4" max="4" width="9.42578125" style="7" customWidth="1"/>
    <col min="5" max="5" width="13.140625" style="7" customWidth="1"/>
    <col min="6" max="6" width="10.7109375" style="7" bestFit="1" customWidth="1"/>
    <col min="7" max="7" width="9.7109375" style="7" customWidth="1"/>
    <col min="8" max="8" width="9.85546875" style="7" customWidth="1"/>
    <col min="9" max="9" width="11.42578125" style="7" customWidth="1"/>
    <col min="10" max="10" width="12" style="7" customWidth="1"/>
    <col min="11" max="11" width="12.7109375" style="7" customWidth="1"/>
    <col min="12" max="12" width="13.140625" style="7" customWidth="1"/>
    <col min="13" max="13" width="11.85546875" style="7" customWidth="1"/>
    <col min="14" max="14" width="11" style="7" customWidth="1"/>
    <col min="15" max="15" width="10.85546875" style="7" customWidth="1"/>
    <col min="16" max="16" width="11.5703125" style="7" customWidth="1"/>
    <col min="17" max="17" width="10.85546875" style="7" customWidth="1"/>
    <col min="18" max="19" width="11.7109375" style="7" customWidth="1"/>
    <col min="20" max="20" width="12.5703125" style="7" customWidth="1"/>
    <col min="21" max="21" width="13.5703125" style="7" customWidth="1"/>
    <col min="22" max="22" width="13.42578125" style="7" customWidth="1"/>
    <col min="23" max="16384" width="9.140625" style="7"/>
  </cols>
  <sheetData>
    <row r="1" spans="1:22" ht="96" customHeight="1">
      <c r="R1" s="54" t="s">
        <v>96</v>
      </c>
      <c r="S1" s="54"/>
      <c r="T1" s="54"/>
      <c r="U1" s="54"/>
      <c r="V1" s="54"/>
    </row>
    <row r="2" spans="1:22" ht="22.5" customHeight="1">
      <c r="S2" s="7" t="s">
        <v>0</v>
      </c>
    </row>
    <row r="3" spans="1:22" ht="45.75" customHeight="1" thickBot="1">
      <c r="A3" s="64" t="s">
        <v>97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22" ht="22.5" customHeight="1" thickBot="1">
      <c r="A4" s="65" t="s">
        <v>1</v>
      </c>
      <c r="B4" s="65" t="s">
        <v>2</v>
      </c>
      <c r="C4" s="63" t="s">
        <v>3</v>
      </c>
      <c r="D4" s="68" t="s">
        <v>4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70"/>
      <c r="T4" s="55" t="s">
        <v>5</v>
      </c>
      <c r="U4" s="55"/>
      <c r="V4" s="56"/>
    </row>
    <row r="5" spans="1:22" ht="51.75" customHeight="1">
      <c r="A5" s="66"/>
      <c r="B5" s="66"/>
      <c r="C5" s="57"/>
      <c r="D5" s="57" t="s">
        <v>6</v>
      </c>
      <c r="E5" s="57" t="s">
        <v>7</v>
      </c>
      <c r="F5" s="57" t="s">
        <v>8</v>
      </c>
      <c r="G5" s="57" t="s">
        <v>9</v>
      </c>
      <c r="H5" s="57" t="s">
        <v>10</v>
      </c>
      <c r="I5" s="57" t="s">
        <v>11</v>
      </c>
      <c r="J5" s="57" t="s">
        <v>12</v>
      </c>
      <c r="K5" s="57" t="s">
        <v>13</v>
      </c>
      <c r="L5" s="57" t="s">
        <v>14</v>
      </c>
      <c r="M5" s="71" t="s">
        <v>15</v>
      </c>
      <c r="N5" s="72"/>
      <c r="O5" s="72"/>
      <c r="P5" s="72"/>
      <c r="Q5" s="72"/>
      <c r="R5" s="73"/>
      <c r="S5" s="57" t="s">
        <v>16</v>
      </c>
      <c r="T5" s="60" t="s">
        <v>17</v>
      </c>
      <c r="U5" s="61"/>
      <c r="V5" s="62"/>
    </row>
    <row r="6" spans="1:22" ht="57" customHeight="1">
      <c r="A6" s="66"/>
      <c r="B6" s="66"/>
      <c r="C6" s="57"/>
      <c r="D6" s="57"/>
      <c r="E6" s="57"/>
      <c r="F6" s="57"/>
      <c r="G6" s="57"/>
      <c r="H6" s="57"/>
      <c r="I6" s="57"/>
      <c r="J6" s="57"/>
      <c r="K6" s="57"/>
      <c r="L6" s="57"/>
      <c r="M6" s="63" t="s">
        <v>18</v>
      </c>
      <c r="N6" s="63" t="s">
        <v>19</v>
      </c>
      <c r="O6" s="63" t="s">
        <v>20</v>
      </c>
      <c r="P6" s="63" t="s">
        <v>21</v>
      </c>
      <c r="Q6" s="63" t="s">
        <v>22</v>
      </c>
      <c r="R6" s="63" t="s">
        <v>23</v>
      </c>
      <c r="S6" s="57"/>
      <c r="T6" s="59" t="s">
        <v>24</v>
      </c>
      <c r="U6" s="59" t="s">
        <v>25</v>
      </c>
      <c r="V6" s="59" t="s">
        <v>26</v>
      </c>
    </row>
    <row r="7" spans="1:22" ht="67.900000000000006" customHeight="1">
      <c r="A7" s="66"/>
      <c r="B7" s="6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9"/>
      <c r="U7" s="59"/>
      <c r="V7" s="59"/>
    </row>
    <row r="8" spans="1:22" ht="21.6" customHeight="1">
      <c r="A8" s="67"/>
      <c r="B8" s="6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9"/>
      <c r="U8" s="59"/>
      <c r="V8" s="59"/>
    </row>
    <row r="9" spans="1:22" ht="18" customHeight="1">
      <c r="A9" s="8">
        <v>1</v>
      </c>
      <c r="B9" s="9">
        <v>2</v>
      </c>
      <c r="C9" s="10">
        <v>3</v>
      </c>
      <c r="D9" s="10">
        <v>4</v>
      </c>
      <c r="E9" s="9">
        <v>5</v>
      </c>
      <c r="F9" s="9">
        <v>6</v>
      </c>
      <c r="G9" s="9">
        <v>7</v>
      </c>
      <c r="H9" s="9">
        <v>8</v>
      </c>
      <c r="I9" s="10">
        <v>9</v>
      </c>
      <c r="J9" s="10">
        <v>10</v>
      </c>
      <c r="K9" s="10">
        <v>11</v>
      </c>
      <c r="L9" s="10">
        <v>12</v>
      </c>
      <c r="M9" s="11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</row>
    <row r="10" spans="1:22" ht="38.25">
      <c r="A10" s="12">
        <v>1</v>
      </c>
      <c r="B10" s="13" t="s">
        <v>27</v>
      </c>
      <c r="C10" s="14">
        <v>1</v>
      </c>
      <c r="D10" s="15">
        <v>199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320</v>
      </c>
      <c r="K10" s="15">
        <v>0</v>
      </c>
      <c r="L10" s="15">
        <v>0</v>
      </c>
      <c r="M10" s="16">
        <v>7517</v>
      </c>
      <c r="N10" s="15">
        <v>890</v>
      </c>
      <c r="O10" s="15">
        <v>857</v>
      </c>
      <c r="P10" s="15">
        <v>5770</v>
      </c>
      <c r="Q10" s="15">
        <v>1123</v>
      </c>
      <c r="R10" s="15">
        <v>8834</v>
      </c>
      <c r="S10" s="17">
        <v>1067</v>
      </c>
      <c r="T10" s="18">
        <v>0</v>
      </c>
      <c r="U10" s="18">
        <v>0</v>
      </c>
      <c r="V10" s="18">
        <v>0</v>
      </c>
    </row>
    <row r="11" spans="1:22" ht="38.25">
      <c r="A11" s="12">
        <v>2</v>
      </c>
      <c r="B11" s="13" t="s">
        <v>28</v>
      </c>
      <c r="C11" s="14">
        <v>2</v>
      </c>
      <c r="D11" s="15">
        <v>4589</v>
      </c>
      <c r="E11" s="15">
        <v>0</v>
      </c>
      <c r="F11" s="15">
        <v>300</v>
      </c>
      <c r="G11" s="15">
        <v>0</v>
      </c>
      <c r="H11" s="15">
        <v>0</v>
      </c>
      <c r="I11" s="15">
        <v>0</v>
      </c>
      <c r="J11" s="15">
        <v>1520</v>
      </c>
      <c r="K11" s="15">
        <v>0</v>
      </c>
      <c r="L11" s="15">
        <v>0</v>
      </c>
      <c r="M11" s="15">
        <v>122736</v>
      </c>
      <c r="N11" s="15">
        <v>13322</v>
      </c>
      <c r="O11" s="15">
        <v>10373</v>
      </c>
      <c r="P11" s="15">
        <v>99041</v>
      </c>
      <c r="Q11" s="15">
        <v>26720</v>
      </c>
      <c r="R11" s="15">
        <v>80282</v>
      </c>
      <c r="S11" s="17">
        <v>14100</v>
      </c>
      <c r="T11" s="18">
        <v>0</v>
      </c>
      <c r="U11" s="18">
        <v>0</v>
      </c>
      <c r="V11" s="18">
        <v>0</v>
      </c>
    </row>
    <row r="12" spans="1:22" ht="38.25">
      <c r="A12" s="12">
        <v>3</v>
      </c>
      <c r="B12" s="13" t="s">
        <v>29</v>
      </c>
      <c r="C12" s="14">
        <v>1</v>
      </c>
      <c r="D12" s="15">
        <v>285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820</v>
      </c>
      <c r="K12" s="15">
        <v>0</v>
      </c>
      <c r="L12" s="15">
        <v>0</v>
      </c>
      <c r="M12" s="15">
        <v>35120</v>
      </c>
      <c r="N12" s="15">
        <v>3327</v>
      </c>
      <c r="O12" s="15">
        <v>3269</v>
      </c>
      <c r="P12" s="15">
        <v>28524</v>
      </c>
      <c r="Q12" s="15">
        <v>1823</v>
      </c>
      <c r="R12" s="15">
        <v>22499</v>
      </c>
      <c r="S12" s="17">
        <v>3905</v>
      </c>
      <c r="T12" s="18">
        <v>0</v>
      </c>
      <c r="U12" s="18">
        <v>0</v>
      </c>
      <c r="V12" s="18">
        <v>0</v>
      </c>
    </row>
    <row r="13" spans="1:22" ht="38.25">
      <c r="A13" s="12">
        <v>4</v>
      </c>
      <c r="B13" s="13" t="s">
        <v>30</v>
      </c>
      <c r="C13" s="14">
        <v>1</v>
      </c>
      <c r="D13" s="15">
        <v>215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340</v>
      </c>
      <c r="K13" s="15">
        <v>0</v>
      </c>
      <c r="L13" s="15">
        <v>0</v>
      </c>
      <c r="M13" s="15">
        <v>18212</v>
      </c>
      <c r="N13" s="15">
        <v>1571</v>
      </c>
      <c r="O13" s="15">
        <v>1470</v>
      </c>
      <c r="P13" s="15">
        <v>15171</v>
      </c>
      <c r="Q13" s="15">
        <v>1893</v>
      </c>
      <c r="R13" s="15">
        <v>12396</v>
      </c>
      <c r="S13" s="17">
        <v>2030</v>
      </c>
      <c r="T13" s="18">
        <v>0</v>
      </c>
      <c r="U13" s="18">
        <v>0</v>
      </c>
      <c r="V13" s="18">
        <v>0</v>
      </c>
    </row>
    <row r="14" spans="1:22" s="21" customFormat="1" ht="39.75" customHeight="1">
      <c r="A14" s="12">
        <v>5</v>
      </c>
      <c r="B14" s="13" t="s">
        <v>31</v>
      </c>
      <c r="C14" s="14">
        <v>3</v>
      </c>
      <c r="D14" s="15">
        <v>15961</v>
      </c>
      <c r="E14" s="15">
        <v>0</v>
      </c>
      <c r="F14" s="15">
        <v>0</v>
      </c>
      <c r="G14" s="15">
        <v>0</v>
      </c>
      <c r="H14" s="15">
        <v>536</v>
      </c>
      <c r="I14" s="15">
        <v>11200</v>
      </c>
      <c r="J14" s="15">
        <v>5691</v>
      </c>
      <c r="K14" s="15">
        <v>100</v>
      </c>
      <c r="L14" s="15">
        <v>0</v>
      </c>
      <c r="M14" s="15">
        <v>295337</v>
      </c>
      <c r="N14" s="19">
        <v>25744</v>
      </c>
      <c r="O14" s="19">
        <v>21531</v>
      </c>
      <c r="P14" s="15">
        <v>248062</v>
      </c>
      <c r="Q14" s="19">
        <v>74623</v>
      </c>
      <c r="R14" s="20">
        <v>183117</v>
      </c>
      <c r="S14" s="17">
        <v>35650</v>
      </c>
      <c r="T14" s="18">
        <v>0</v>
      </c>
      <c r="U14" s="18">
        <v>0</v>
      </c>
      <c r="V14" s="18">
        <v>0</v>
      </c>
    </row>
    <row r="15" spans="1:22" ht="38.25">
      <c r="A15" s="12">
        <v>6</v>
      </c>
      <c r="B15" s="13" t="s">
        <v>32</v>
      </c>
      <c r="C15" s="14">
        <v>1</v>
      </c>
      <c r="D15" s="15">
        <v>453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1320</v>
      </c>
      <c r="K15" s="15">
        <v>0</v>
      </c>
      <c r="L15" s="15">
        <v>0</v>
      </c>
      <c r="M15" s="15">
        <v>38312</v>
      </c>
      <c r="N15" s="15">
        <v>3272</v>
      </c>
      <c r="O15" s="15">
        <v>3126</v>
      </c>
      <c r="P15" s="15">
        <v>31914</v>
      </c>
      <c r="Q15" s="15">
        <v>1523</v>
      </c>
      <c r="R15" s="15">
        <v>28114</v>
      </c>
      <c r="S15" s="17">
        <v>4410</v>
      </c>
      <c r="T15" s="18">
        <v>0</v>
      </c>
      <c r="U15" s="18">
        <v>0</v>
      </c>
      <c r="V15" s="18">
        <v>0</v>
      </c>
    </row>
    <row r="16" spans="1:22" ht="25.5" customHeight="1">
      <c r="A16" s="12">
        <v>7</v>
      </c>
      <c r="B16" s="13" t="s">
        <v>33</v>
      </c>
      <c r="C16" s="14">
        <v>1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2030</v>
      </c>
      <c r="K16" s="15">
        <v>0</v>
      </c>
      <c r="L16" s="15">
        <v>0</v>
      </c>
      <c r="M16" s="15">
        <v>85418</v>
      </c>
      <c r="N16" s="15">
        <v>10492</v>
      </c>
      <c r="O16" s="15">
        <v>6183</v>
      </c>
      <c r="P16" s="15">
        <v>68743</v>
      </c>
      <c r="Q16" s="15">
        <v>18718</v>
      </c>
      <c r="R16" s="15">
        <v>59583</v>
      </c>
      <c r="S16" s="17">
        <v>0</v>
      </c>
      <c r="T16" s="18">
        <v>0</v>
      </c>
      <c r="U16" s="18">
        <v>0</v>
      </c>
      <c r="V16" s="18">
        <v>0</v>
      </c>
    </row>
    <row r="17" spans="1:22" ht="38.25">
      <c r="A17" s="12">
        <v>8</v>
      </c>
      <c r="B17" s="13" t="s">
        <v>34</v>
      </c>
      <c r="C17" s="14">
        <v>1</v>
      </c>
      <c r="D17" s="15">
        <v>316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1150</v>
      </c>
      <c r="K17" s="15">
        <v>0</v>
      </c>
      <c r="L17" s="15">
        <v>0</v>
      </c>
      <c r="M17" s="15">
        <v>42951</v>
      </c>
      <c r="N17" s="20">
        <v>4987</v>
      </c>
      <c r="O17" s="20">
        <v>3454</v>
      </c>
      <c r="P17" s="15">
        <v>34510</v>
      </c>
      <c r="Q17" s="19">
        <v>3441</v>
      </c>
      <c r="R17" s="20">
        <v>25120</v>
      </c>
      <c r="S17" s="17">
        <v>4970</v>
      </c>
      <c r="T17" s="18">
        <v>0</v>
      </c>
      <c r="U17" s="18">
        <v>0</v>
      </c>
      <c r="V17" s="18">
        <v>0</v>
      </c>
    </row>
    <row r="18" spans="1:22" ht="38.25">
      <c r="A18" s="12">
        <v>9</v>
      </c>
      <c r="B18" s="13" t="s">
        <v>35</v>
      </c>
      <c r="C18" s="14">
        <v>1</v>
      </c>
      <c r="D18" s="15">
        <v>220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480</v>
      </c>
      <c r="K18" s="15">
        <v>0</v>
      </c>
      <c r="L18" s="15">
        <v>0</v>
      </c>
      <c r="M18" s="15">
        <v>14633</v>
      </c>
      <c r="N18" s="15">
        <v>926</v>
      </c>
      <c r="O18" s="15">
        <v>1466</v>
      </c>
      <c r="P18" s="15">
        <v>12241</v>
      </c>
      <c r="Q18" s="15">
        <v>3163</v>
      </c>
      <c r="R18" s="15">
        <v>10606</v>
      </c>
      <c r="S18" s="17">
        <v>1795</v>
      </c>
      <c r="T18" s="18">
        <v>0</v>
      </c>
      <c r="U18" s="18">
        <v>0</v>
      </c>
      <c r="V18" s="18">
        <v>0</v>
      </c>
    </row>
    <row r="19" spans="1:22" ht="38.25">
      <c r="A19" s="12">
        <v>10</v>
      </c>
      <c r="B19" s="13" t="s">
        <v>36</v>
      </c>
      <c r="C19" s="14">
        <v>1</v>
      </c>
      <c r="D19" s="15">
        <v>480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780</v>
      </c>
      <c r="K19" s="15">
        <v>0</v>
      </c>
      <c r="L19" s="15">
        <v>0</v>
      </c>
      <c r="M19" s="15">
        <v>20880</v>
      </c>
      <c r="N19" s="15">
        <v>2447</v>
      </c>
      <c r="O19" s="15">
        <v>1829</v>
      </c>
      <c r="P19" s="15">
        <v>16604</v>
      </c>
      <c r="Q19" s="15">
        <v>2323</v>
      </c>
      <c r="R19" s="15">
        <v>16157</v>
      </c>
      <c r="S19" s="17">
        <v>2690</v>
      </c>
      <c r="T19" s="18">
        <v>0</v>
      </c>
      <c r="U19" s="18">
        <v>0</v>
      </c>
      <c r="V19" s="18">
        <v>0</v>
      </c>
    </row>
    <row r="20" spans="1:22" ht="38.25">
      <c r="A20" s="12">
        <v>11</v>
      </c>
      <c r="B20" s="13" t="s">
        <v>37</v>
      </c>
      <c r="C20" s="14">
        <v>1</v>
      </c>
      <c r="D20" s="15">
        <v>220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320</v>
      </c>
      <c r="K20" s="15">
        <v>0</v>
      </c>
      <c r="L20" s="15">
        <v>0</v>
      </c>
      <c r="M20" s="15">
        <v>13968</v>
      </c>
      <c r="N20" s="15">
        <v>1234</v>
      </c>
      <c r="O20" s="15">
        <v>1729</v>
      </c>
      <c r="P20" s="15">
        <v>11005</v>
      </c>
      <c r="Q20" s="15">
        <v>2273</v>
      </c>
      <c r="R20" s="15">
        <v>9456</v>
      </c>
      <c r="S20" s="17">
        <v>1510</v>
      </c>
      <c r="T20" s="18">
        <v>0</v>
      </c>
      <c r="U20" s="18">
        <v>0</v>
      </c>
      <c r="V20" s="18">
        <v>0</v>
      </c>
    </row>
    <row r="21" spans="1:22" ht="38.25">
      <c r="A21" s="12">
        <v>12</v>
      </c>
      <c r="B21" s="13" t="s">
        <v>38</v>
      </c>
      <c r="C21" s="14">
        <v>1</v>
      </c>
      <c r="D21" s="15">
        <v>989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900</v>
      </c>
      <c r="K21" s="15">
        <v>0</v>
      </c>
      <c r="L21" s="15">
        <v>0</v>
      </c>
      <c r="M21" s="15">
        <v>53230</v>
      </c>
      <c r="N21" s="15">
        <v>5792</v>
      </c>
      <c r="O21" s="15">
        <v>4086</v>
      </c>
      <c r="P21" s="15">
        <v>43352</v>
      </c>
      <c r="Q21" s="15">
        <v>7223</v>
      </c>
      <c r="R21" s="15">
        <v>36576</v>
      </c>
      <c r="S21" s="17">
        <v>6345</v>
      </c>
      <c r="T21" s="18">
        <v>0</v>
      </c>
      <c r="U21" s="18">
        <v>0</v>
      </c>
      <c r="V21" s="18">
        <v>0</v>
      </c>
    </row>
    <row r="22" spans="1:22" ht="38.25">
      <c r="A22" s="12">
        <v>13</v>
      </c>
      <c r="B22" s="13" t="s">
        <v>39</v>
      </c>
      <c r="C22" s="14">
        <v>1</v>
      </c>
      <c r="D22" s="15">
        <v>638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462</v>
      </c>
      <c r="K22" s="15">
        <v>0</v>
      </c>
      <c r="L22" s="15">
        <v>0</v>
      </c>
      <c r="M22" s="15">
        <v>28670</v>
      </c>
      <c r="N22" s="15">
        <v>3430</v>
      </c>
      <c r="O22" s="15">
        <v>2833</v>
      </c>
      <c r="P22" s="15">
        <v>22407</v>
      </c>
      <c r="Q22" s="15">
        <v>4823</v>
      </c>
      <c r="R22" s="15">
        <v>19951</v>
      </c>
      <c r="S22" s="17">
        <v>3250</v>
      </c>
      <c r="T22" s="18">
        <v>0</v>
      </c>
      <c r="U22" s="18">
        <v>0</v>
      </c>
      <c r="V22" s="18">
        <v>0</v>
      </c>
    </row>
    <row r="23" spans="1:22" s="21" customFormat="1" ht="30" customHeight="1">
      <c r="A23" s="12">
        <v>14</v>
      </c>
      <c r="B23" s="13" t="s">
        <v>40</v>
      </c>
      <c r="C23" s="14">
        <v>2</v>
      </c>
      <c r="D23" s="15">
        <v>2129</v>
      </c>
      <c r="E23" s="15">
        <v>0</v>
      </c>
      <c r="F23" s="15">
        <v>0</v>
      </c>
      <c r="G23" s="15">
        <v>0</v>
      </c>
      <c r="H23" s="15">
        <v>0</v>
      </c>
      <c r="I23" s="15">
        <v>3500</v>
      </c>
      <c r="J23" s="15">
        <v>1200</v>
      </c>
      <c r="K23" s="15">
        <v>0</v>
      </c>
      <c r="L23" s="15">
        <v>0</v>
      </c>
      <c r="M23" s="15">
        <v>87052</v>
      </c>
      <c r="N23" s="15">
        <v>12232</v>
      </c>
      <c r="O23" s="15">
        <v>13917</v>
      </c>
      <c r="P23" s="15">
        <v>60903</v>
      </c>
      <c r="Q23" s="15">
        <v>17171</v>
      </c>
      <c r="R23" s="15">
        <v>62097</v>
      </c>
      <c r="S23" s="17">
        <v>9050</v>
      </c>
      <c r="T23" s="18">
        <v>0</v>
      </c>
      <c r="U23" s="18">
        <v>0</v>
      </c>
      <c r="V23" s="18">
        <v>0</v>
      </c>
    </row>
    <row r="24" spans="1:22" s="21" customFormat="1" ht="35.450000000000003" customHeight="1">
      <c r="A24" s="12">
        <v>15</v>
      </c>
      <c r="B24" s="13" t="s">
        <v>41</v>
      </c>
      <c r="C24" s="14">
        <v>2</v>
      </c>
      <c r="D24" s="15">
        <v>3644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1671</v>
      </c>
      <c r="K24" s="15">
        <v>0</v>
      </c>
      <c r="L24" s="15">
        <v>0</v>
      </c>
      <c r="M24" s="15">
        <v>75385</v>
      </c>
      <c r="N24" s="15">
        <v>8724</v>
      </c>
      <c r="O24" s="15">
        <v>6427</v>
      </c>
      <c r="P24" s="15">
        <v>60234</v>
      </c>
      <c r="Q24" s="15">
        <v>19895</v>
      </c>
      <c r="R24" s="15">
        <v>79252</v>
      </c>
      <c r="S24" s="17">
        <v>11045</v>
      </c>
      <c r="T24" s="18">
        <v>0</v>
      </c>
      <c r="U24" s="18">
        <v>0</v>
      </c>
      <c r="V24" s="18">
        <v>0</v>
      </c>
    </row>
    <row r="25" spans="1:22" s="21" customFormat="1" ht="40.9" customHeight="1">
      <c r="A25" s="12">
        <v>16</v>
      </c>
      <c r="B25" s="13" t="s">
        <v>42</v>
      </c>
      <c r="C25" s="14">
        <v>2</v>
      </c>
      <c r="D25" s="15">
        <v>2350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1110</v>
      </c>
      <c r="K25" s="15">
        <v>0</v>
      </c>
      <c r="L25" s="15">
        <v>0</v>
      </c>
      <c r="M25" s="15">
        <v>97737</v>
      </c>
      <c r="N25" s="15">
        <v>11137</v>
      </c>
      <c r="O25" s="15">
        <v>7773</v>
      </c>
      <c r="P25" s="15">
        <v>78827</v>
      </c>
      <c r="Q25" s="15">
        <v>20374</v>
      </c>
      <c r="R25" s="15">
        <v>64185</v>
      </c>
      <c r="S25" s="17">
        <v>10750</v>
      </c>
      <c r="T25" s="18">
        <v>0</v>
      </c>
      <c r="U25" s="18">
        <v>0</v>
      </c>
      <c r="V25" s="18">
        <v>0</v>
      </c>
    </row>
    <row r="26" spans="1:22" s="21" customFormat="1" ht="30.6" customHeight="1">
      <c r="A26" s="12">
        <v>17</v>
      </c>
      <c r="B26" s="13" t="s">
        <v>43</v>
      </c>
      <c r="C26" s="14">
        <v>2</v>
      </c>
      <c r="D26" s="53">
        <v>9807</v>
      </c>
      <c r="E26" s="15">
        <v>0</v>
      </c>
      <c r="F26" s="15">
        <v>0</v>
      </c>
      <c r="G26" s="15">
        <v>0</v>
      </c>
      <c r="H26" s="15">
        <v>0</v>
      </c>
      <c r="I26" s="15">
        <v>3500</v>
      </c>
      <c r="J26" s="15">
        <v>3296</v>
      </c>
      <c r="K26" s="15">
        <v>0</v>
      </c>
      <c r="L26" s="15">
        <v>0</v>
      </c>
      <c r="M26" s="15">
        <v>193924</v>
      </c>
      <c r="N26" s="15">
        <v>19396</v>
      </c>
      <c r="O26" s="15">
        <v>14788</v>
      </c>
      <c r="P26" s="15">
        <v>159740</v>
      </c>
      <c r="Q26" s="15">
        <v>47948</v>
      </c>
      <c r="R26" s="15">
        <v>133963</v>
      </c>
      <c r="S26" s="17">
        <v>23530</v>
      </c>
      <c r="T26" s="18">
        <v>0</v>
      </c>
      <c r="U26" s="18">
        <v>0</v>
      </c>
      <c r="V26" s="18">
        <v>0</v>
      </c>
    </row>
    <row r="27" spans="1:22" ht="38.25">
      <c r="A27" s="12">
        <v>18</v>
      </c>
      <c r="B27" s="13" t="s">
        <v>44</v>
      </c>
      <c r="C27" s="14">
        <v>1</v>
      </c>
      <c r="D27" s="15">
        <v>888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968</v>
      </c>
      <c r="K27" s="15">
        <v>0</v>
      </c>
      <c r="L27" s="15">
        <v>0</v>
      </c>
      <c r="M27" s="15">
        <v>48105</v>
      </c>
      <c r="N27" s="15">
        <v>5277</v>
      </c>
      <c r="O27" s="15">
        <v>3889</v>
      </c>
      <c r="P27" s="15">
        <v>38939</v>
      </c>
      <c r="Q27" s="15">
        <v>10626</v>
      </c>
      <c r="R27" s="15">
        <v>30352</v>
      </c>
      <c r="S27" s="17">
        <v>5580</v>
      </c>
      <c r="T27" s="18">
        <v>0</v>
      </c>
      <c r="U27" s="18">
        <v>0</v>
      </c>
      <c r="V27" s="18">
        <v>0</v>
      </c>
    </row>
    <row r="28" spans="1:22" s="21" customFormat="1" ht="36" customHeight="1">
      <c r="A28" s="12">
        <v>19</v>
      </c>
      <c r="B28" s="13" t="s">
        <v>45</v>
      </c>
      <c r="C28" s="14">
        <v>2</v>
      </c>
      <c r="D28" s="15">
        <v>8884</v>
      </c>
      <c r="E28" s="15">
        <v>0</v>
      </c>
      <c r="F28" s="15">
        <v>100</v>
      </c>
      <c r="G28" s="15">
        <v>0</v>
      </c>
      <c r="H28" s="15">
        <v>0</v>
      </c>
      <c r="I28" s="15">
        <v>1750</v>
      </c>
      <c r="J28" s="15">
        <v>2350</v>
      </c>
      <c r="K28" s="15">
        <v>0</v>
      </c>
      <c r="L28" s="15">
        <v>0</v>
      </c>
      <c r="M28" s="15">
        <v>187912</v>
      </c>
      <c r="N28" s="15">
        <v>21128</v>
      </c>
      <c r="O28" s="15">
        <v>16601</v>
      </c>
      <c r="P28" s="15">
        <v>150183</v>
      </c>
      <c r="Q28" s="15">
        <v>45043</v>
      </c>
      <c r="R28" s="15">
        <v>133583</v>
      </c>
      <c r="S28" s="15">
        <v>0</v>
      </c>
      <c r="T28" s="18">
        <v>400</v>
      </c>
      <c r="U28" s="18">
        <v>0</v>
      </c>
      <c r="V28" s="18">
        <v>400</v>
      </c>
    </row>
    <row r="29" spans="1:22" s="21" customFormat="1" ht="37.15" customHeight="1">
      <c r="A29" s="12">
        <v>20</v>
      </c>
      <c r="B29" s="13" t="s">
        <v>46</v>
      </c>
      <c r="C29" s="14">
        <v>2</v>
      </c>
      <c r="D29" s="15">
        <v>2496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2378</v>
      </c>
      <c r="K29" s="15">
        <v>0</v>
      </c>
      <c r="L29" s="15">
        <v>0</v>
      </c>
      <c r="M29" s="15">
        <v>187700</v>
      </c>
      <c r="N29" s="15">
        <v>18652</v>
      </c>
      <c r="O29" s="15">
        <v>16225</v>
      </c>
      <c r="P29" s="15">
        <v>152823</v>
      </c>
      <c r="Q29" s="15">
        <v>43932</v>
      </c>
      <c r="R29" s="15">
        <v>129390</v>
      </c>
      <c r="S29" s="15">
        <v>0</v>
      </c>
      <c r="T29" s="18">
        <v>0</v>
      </c>
      <c r="U29" s="18">
        <v>0</v>
      </c>
      <c r="V29" s="18">
        <v>0</v>
      </c>
    </row>
    <row r="30" spans="1:22" s="21" customFormat="1" ht="39" customHeight="1">
      <c r="A30" s="12">
        <v>21</v>
      </c>
      <c r="B30" s="13" t="s">
        <v>47</v>
      </c>
      <c r="C30" s="14">
        <v>2</v>
      </c>
      <c r="D30" s="15">
        <v>6301</v>
      </c>
      <c r="E30" s="15">
        <v>0</v>
      </c>
      <c r="F30" s="15">
        <v>500</v>
      </c>
      <c r="G30" s="15">
        <v>0</v>
      </c>
      <c r="H30" s="15">
        <v>0</v>
      </c>
      <c r="I30" s="15">
        <v>0</v>
      </c>
      <c r="J30" s="15">
        <v>2364</v>
      </c>
      <c r="K30" s="15">
        <v>0</v>
      </c>
      <c r="L30" s="15">
        <v>0</v>
      </c>
      <c r="M30" s="15">
        <v>210954</v>
      </c>
      <c r="N30" s="15">
        <v>27816</v>
      </c>
      <c r="O30" s="15">
        <v>12976</v>
      </c>
      <c r="P30" s="15">
        <v>170162</v>
      </c>
      <c r="Q30" s="15">
        <v>41223</v>
      </c>
      <c r="R30" s="15">
        <v>143691</v>
      </c>
      <c r="S30" s="15">
        <v>0</v>
      </c>
      <c r="T30" s="18">
        <v>0</v>
      </c>
      <c r="U30" s="18">
        <v>0</v>
      </c>
      <c r="V30" s="18">
        <v>0</v>
      </c>
    </row>
    <row r="31" spans="1:22" s="21" customFormat="1" ht="48" customHeight="1">
      <c r="A31" s="12">
        <v>22</v>
      </c>
      <c r="B31" s="13" t="s">
        <v>48</v>
      </c>
      <c r="C31" s="14">
        <v>3</v>
      </c>
      <c r="D31" s="15">
        <v>7670</v>
      </c>
      <c r="E31" s="15">
        <v>0</v>
      </c>
      <c r="F31" s="15">
        <v>0</v>
      </c>
      <c r="G31" s="15">
        <v>0</v>
      </c>
      <c r="H31" s="15">
        <v>102</v>
      </c>
      <c r="I31" s="15">
        <v>0</v>
      </c>
      <c r="J31" s="15">
        <v>1143</v>
      </c>
      <c r="K31" s="15">
        <v>0</v>
      </c>
      <c r="L31" s="15">
        <v>0</v>
      </c>
      <c r="M31" s="15">
        <v>214091</v>
      </c>
      <c r="N31" s="15">
        <v>25087</v>
      </c>
      <c r="O31" s="15">
        <v>16859</v>
      </c>
      <c r="P31" s="15">
        <v>172145</v>
      </c>
      <c r="Q31" s="15">
        <v>55123</v>
      </c>
      <c r="R31" s="15">
        <v>126332</v>
      </c>
      <c r="S31" s="15">
        <v>0</v>
      </c>
      <c r="T31" s="18">
        <v>0</v>
      </c>
      <c r="U31" s="18">
        <v>0</v>
      </c>
      <c r="V31" s="18">
        <v>0</v>
      </c>
    </row>
    <row r="32" spans="1:22" s="21" customFormat="1" ht="39.75" customHeight="1">
      <c r="A32" s="12">
        <v>23</v>
      </c>
      <c r="B32" s="13" t="s">
        <v>49</v>
      </c>
      <c r="C32" s="14">
        <v>3</v>
      </c>
      <c r="D32" s="15">
        <v>7355</v>
      </c>
      <c r="E32" s="15">
        <v>0</v>
      </c>
      <c r="F32" s="15">
        <v>0</v>
      </c>
      <c r="G32" s="15">
        <v>0</v>
      </c>
      <c r="H32" s="15">
        <v>372</v>
      </c>
      <c r="I32" s="15">
        <v>0</v>
      </c>
      <c r="J32" s="15">
        <v>2896</v>
      </c>
      <c r="K32" s="15">
        <v>0</v>
      </c>
      <c r="L32" s="15">
        <v>0</v>
      </c>
      <c r="M32" s="15">
        <v>146071</v>
      </c>
      <c r="N32" s="15">
        <v>21871</v>
      </c>
      <c r="O32" s="15">
        <v>14189</v>
      </c>
      <c r="P32" s="15">
        <v>110011</v>
      </c>
      <c r="Q32" s="15">
        <v>49823</v>
      </c>
      <c r="R32" s="15">
        <v>99042</v>
      </c>
      <c r="S32" s="15">
        <v>0</v>
      </c>
      <c r="T32" s="18">
        <v>0</v>
      </c>
      <c r="U32" s="18">
        <v>0</v>
      </c>
      <c r="V32" s="18">
        <v>0</v>
      </c>
    </row>
    <row r="33" spans="1:22" s="21" customFormat="1" ht="36.75" customHeight="1">
      <c r="A33" s="12">
        <v>24</v>
      </c>
      <c r="B33" s="13" t="s">
        <v>50</v>
      </c>
      <c r="C33" s="14">
        <v>2</v>
      </c>
      <c r="D33" s="53">
        <v>6056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1463</v>
      </c>
      <c r="K33" s="15">
        <v>0</v>
      </c>
      <c r="L33" s="15">
        <v>0</v>
      </c>
      <c r="M33" s="15">
        <v>23084</v>
      </c>
      <c r="N33" s="22">
        <v>0</v>
      </c>
      <c r="O33" s="22">
        <v>0</v>
      </c>
      <c r="P33" s="15">
        <v>23084</v>
      </c>
      <c r="Q33" s="15">
        <v>0</v>
      </c>
      <c r="R33" s="15">
        <v>15377</v>
      </c>
      <c r="S33" s="15">
        <v>0</v>
      </c>
      <c r="T33" s="18">
        <v>0</v>
      </c>
      <c r="U33" s="18">
        <v>0</v>
      </c>
      <c r="V33" s="18">
        <v>0</v>
      </c>
    </row>
    <row r="34" spans="1:22" s="21" customFormat="1" ht="37.15" customHeight="1">
      <c r="A34" s="12">
        <v>25</v>
      </c>
      <c r="B34" s="13" t="s">
        <v>51</v>
      </c>
      <c r="C34" s="14">
        <v>2</v>
      </c>
      <c r="D34" s="15">
        <v>4430</v>
      </c>
      <c r="E34" s="15">
        <v>0</v>
      </c>
      <c r="F34" s="15">
        <v>800</v>
      </c>
      <c r="G34" s="15">
        <v>800</v>
      </c>
      <c r="H34" s="15">
        <v>0</v>
      </c>
      <c r="I34" s="15">
        <v>0</v>
      </c>
      <c r="J34" s="15">
        <v>1425</v>
      </c>
      <c r="K34" s="15">
        <v>0</v>
      </c>
      <c r="L34" s="15">
        <v>0</v>
      </c>
      <c r="M34" s="15">
        <v>41042</v>
      </c>
      <c r="N34" s="23">
        <v>5862</v>
      </c>
      <c r="O34" s="23">
        <v>18</v>
      </c>
      <c r="P34" s="15">
        <v>35162</v>
      </c>
      <c r="Q34" s="15">
        <v>1231</v>
      </c>
      <c r="R34" s="15">
        <v>15247</v>
      </c>
      <c r="S34" s="15">
        <v>0</v>
      </c>
      <c r="T34" s="18">
        <v>0</v>
      </c>
      <c r="U34" s="18">
        <v>0</v>
      </c>
      <c r="V34" s="18">
        <v>0</v>
      </c>
    </row>
    <row r="35" spans="1:22" s="21" customFormat="1" ht="25.5">
      <c r="A35" s="12">
        <v>26</v>
      </c>
      <c r="B35" s="13" t="s">
        <v>52</v>
      </c>
      <c r="C35" s="14">
        <v>2</v>
      </c>
      <c r="D35" s="15">
        <v>2800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900</v>
      </c>
      <c r="K35" s="15">
        <v>0</v>
      </c>
      <c r="L35" s="15">
        <v>0</v>
      </c>
      <c r="M35" s="15">
        <v>23321</v>
      </c>
      <c r="N35" s="24">
        <v>0</v>
      </c>
      <c r="O35" s="24">
        <v>0</v>
      </c>
      <c r="P35" s="15">
        <v>23321</v>
      </c>
      <c r="Q35" s="15">
        <v>0</v>
      </c>
      <c r="R35" s="15">
        <v>18000</v>
      </c>
      <c r="S35" s="15">
        <v>0</v>
      </c>
      <c r="T35" s="18">
        <v>0</v>
      </c>
      <c r="U35" s="18">
        <v>0</v>
      </c>
      <c r="V35" s="18">
        <v>0</v>
      </c>
    </row>
    <row r="36" spans="1:22" s="21" customFormat="1" ht="25.5">
      <c r="A36" s="12">
        <v>27</v>
      </c>
      <c r="B36" s="13" t="s">
        <v>53</v>
      </c>
      <c r="C36" s="14">
        <v>2</v>
      </c>
      <c r="D36" s="15">
        <v>2630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900</v>
      </c>
      <c r="K36" s="15">
        <v>0</v>
      </c>
      <c r="L36" s="15">
        <v>0</v>
      </c>
      <c r="M36" s="15">
        <v>40869</v>
      </c>
      <c r="N36" s="15">
        <v>0</v>
      </c>
      <c r="O36" s="15">
        <v>0</v>
      </c>
      <c r="P36" s="15">
        <v>40869</v>
      </c>
      <c r="Q36" s="15">
        <v>0</v>
      </c>
      <c r="R36" s="15">
        <v>14000</v>
      </c>
      <c r="S36" s="15">
        <v>0</v>
      </c>
      <c r="T36" s="18">
        <v>0</v>
      </c>
      <c r="U36" s="18">
        <v>0</v>
      </c>
      <c r="V36" s="18">
        <v>0</v>
      </c>
    </row>
    <row r="37" spans="1:22" ht="38.25">
      <c r="A37" s="12">
        <v>28</v>
      </c>
      <c r="B37" s="13" t="s">
        <v>54</v>
      </c>
      <c r="C37" s="14">
        <v>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113559</v>
      </c>
      <c r="N37" s="15">
        <v>0</v>
      </c>
      <c r="O37" s="15">
        <v>0</v>
      </c>
      <c r="P37" s="15">
        <v>113559</v>
      </c>
      <c r="Q37" s="15">
        <v>231</v>
      </c>
      <c r="R37" s="15">
        <v>22032</v>
      </c>
      <c r="S37" s="15">
        <v>0</v>
      </c>
      <c r="T37" s="18">
        <v>0</v>
      </c>
      <c r="U37" s="18">
        <v>0</v>
      </c>
      <c r="V37" s="18">
        <v>0</v>
      </c>
    </row>
    <row r="38" spans="1:22" ht="37.9" customHeight="1">
      <c r="A38" s="12">
        <v>29</v>
      </c>
      <c r="B38" s="13" t="s">
        <v>55</v>
      </c>
      <c r="C38" s="14">
        <v>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132317</v>
      </c>
      <c r="T38" s="18">
        <v>0</v>
      </c>
      <c r="U38" s="18">
        <v>0</v>
      </c>
      <c r="V38" s="18">
        <v>0</v>
      </c>
    </row>
    <row r="39" spans="1:22" s="21" customFormat="1" ht="39" customHeight="1">
      <c r="A39" s="12">
        <v>30</v>
      </c>
      <c r="B39" s="13" t="s">
        <v>56</v>
      </c>
      <c r="C39" s="14">
        <v>3</v>
      </c>
      <c r="D39" s="15">
        <v>7272</v>
      </c>
      <c r="E39" s="15">
        <v>0</v>
      </c>
      <c r="F39" s="15">
        <v>0</v>
      </c>
      <c r="G39" s="15">
        <v>0</v>
      </c>
      <c r="H39" s="15">
        <v>348</v>
      </c>
      <c r="I39" s="15">
        <v>3500</v>
      </c>
      <c r="J39" s="15">
        <v>930</v>
      </c>
      <c r="K39" s="15">
        <v>0</v>
      </c>
      <c r="L39" s="15">
        <v>0</v>
      </c>
      <c r="M39" s="15">
        <v>4059</v>
      </c>
      <c r="N39" s="15">
        <v>0</v>
      </c>
      <c r="O39" s="15">
        <v>0</v>
      </c>
      <c r="P39" s="15">
        <v>4059</v>
      </c>
      <c r="Q39" s="15">
        <v>9200</v>
      </c>
      <c r="R39" s="15">
        <v>17352</v>
      </c>
      <c r="S39" s="15">
        <v>0</v>
      </c>
      <c r="T39" s="18">
        <v>0</v>
      </c>
      <c r="U39" s="18">
        <v>0</v>
      </c>
      <c r="V39" s="18">
        <v>0</v>
      </c>
    </row>
    <row r="40" spans="1:22" s="21" customFormat="1" ht="37.5" customHeight="1">
      <c r="A40" s="12">
        <v>31</v>
      </c>
      <c r="B40" s="13" t="s">
        <v>57</v>
      </c>
      <c r="C40" s="14">
        <v>2</v>
      </c>
      <c r="D40" s="15">
        <v>185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1920</v>
      </c>
      <c r="K40" s="15">
        <v>0</v>
      </c>
      <c r="L40" s="15">
        <v>0</v>
      </c>
      <c r="M40" s="15">
        <v>0</v>
      </c>
      <c r="N40" s="25">
        <v>0</v>
      </c>
      <c r="O40" s="25">
        <v>0</v>
      </c>
      <c r="P40" s="26">
        <v>0</v>
      </c>
      <c r="Q40" s="15">
        <v>0</v>
      </c>
      <c r="R40" s="15">
        <v>0</v>
      </c>
      <c r="S40" s="15">
        <v>0</v>
      </c>
      <c r="T40" s="18">
        <v>0</v>
      </c>
      <c r="U40" s="18">
        <v>0</v>
      </c>
      <c r="V40" s="18">
        <v>0</v>
      </c>
    </row>
    <row r="41" spans="1:22" s="21" customFormat="1" ht="37.9" customHeight="1">
      <c r="A41" s="12">
        <v>32</v>
      </c>
      <c r="B41" s="13" t="s">
        <v>58</v>
      </c>
      <c r="C41" s="14">
        <v>3</v>
      </c>
      <c r="D41" s="15">
        <v>27056</v>
      </c>
      <c r="E41" s="15">
        <v>1077</v>
      </c>
      <c r="F41" s="15">
        <v>0</v>
      </c>
      <c r="G41" s="15">
        <v>0</v>
      </c>
      <c r="H41" s="15">
        <v>2584</v>
      </c>
      <c r="I41" s="15">
        <v>0</v>
      </c>
      <c r="J41" s="15">
        <v>2041</v>
      </c>
      <c r="K41" s="15">
        <v>220</v>
      </c>
      <c r="L41" s="15">
        <v>0</v>
      </c>
      <c r="M41" s="15">
        <v>141492</v>
      </c>
      <c r="N41" s="15">
        <v>0</v>
      </c>
      <c r="O41" s="15">
        <v>145</v>
      </c>
      <c r="P41" s="15">
        <v>141347</v>
      </c>
      <c r="Q41" s="15">
        <v>2731</v>
      </c>
      <c r="R41" s="15">
        <v>11650</v>
      </c>
      <c r="S41" s="15">
        <v>1250</v>
      </c>
      <c r="T41" s="18">
        <v>0</v>
      </c>
      <c r="U41" s="18">
        <v>0</v>
      </c>
      <c r="V41" s="18">
        <v>0</v>
      </c>
    </row>
    <row r="42" spans="1:22" s="21" customFormat="1" ht="28.9" customHeight="1">
      <c r="A42" s="12">
        <v>33</v>
      </c>
      <c r="B42" s="13" t="s">
        <v>59</v>
      </c>
      <c r="C42" s="14">
        <v>2</v>
      </c>
      <c r="D42" s="15">
        <v>5421</v>
      </c>
      <c r="E42" s="15">
        <v>0</v>
      </c>
      <c r="F42" s="15">
        <v>700</v>
      </c>
      <c r="G42" s="15">
        <v>0</v>
      </c>
      <c r="H42" s="15">
        <v>0</v>
      </c>
      <c r="I42" s="15">
        <v>0</v>
      </c>
      <c r="J42" s="15">
        <v>800</v>
      </c>
      <c r="K42" s="15">
        <v>0</v>
      </c>
      <c r="L42" s="15">
        <v>0</v>
      </c>
      <c r="M42" s="15">
        <v>76853</v>
      </c>
      <c r="N42" s="15">
        <v>0</v>
      </c>
      <c r="O42" s="15">
        <v>0</v>
      </c>
      <c r="P42" s="15">
        <v>76853</v>
      </c>
      <c r="Q42" s="15">
        <v>0</v>
      </c>
      <c r="R42" s="15">
        <v>32882</v>
      </c>
      <c r="S42" s="15">
        <v>0</v>
      </c>
      <c r="T42" s="18">
        <v>0</v>
      </c>
      <c r="U42" s="18">
        <v>0</v>
      </c>
      <c r="V42" s="18">
        <v>0</v>
      </c>
    </row>
    <row r="43" spans="1:22" s="21" customFormat="1" ht="37.9" customHeight="1">
      <c r="A43" s="12">
        <v>34</v>
      </c>
      <c r="B43" s="13" t="s">
        <v>60</v>
      </c>
      <c r="C43" s="14">
        <v>3</v>
      </c>
      <c r="D43" s="15">
        <v>7147</v>
      </c>
      <c r="E43" s="15">
        <v>0</v>
      </c>
      <c r="F43" s="15">
        <v>800</v>
      </c>
      <c r="G43" s="15">
        <v>0</v>
      </c>
      <c r="H43" s="15">
        <v>364</v>
      </c>
      <c r="I43" s="15">
        <v>0</v>
      </c>
      <c r="J43" s="15">
        <v>0</v>
      </c>
      <c r="K43" s="15">
        <v>0</v>
      </c>
      <c r="L43" s="15">
        <v>0</v>
      </c>
      <c r="M43" s="15">
        <v>13259</v>
      </c>
      <c r="N43" s="15">
        <v>0</v>
      </c>
      <c r="O43" s="15">
        <v>0</v>
      </c>
      <c r="P43" s="15">
        <v>13259</v>
      </c>
      <c r="Q43" s="15">
        <v>7700</v>
      </c>
      <c r="R43" s="15">
        <v>17061</v>
      </c>
      <c r="S43" s="15">
        <v>0</v>
      </c>
      <c r="T43" s="18">
        <v>0</v>
      </c>
      <c r="U43" s="18">
        <v>0</v>
      </c>
      <c r="V43" s="18">
        <v>0</v>
      </c>
    </row>
    <row r="44" spans="1:22" s="21" customFormat="1" ht="42" customHeight="1">
      <c r="A44" s="12">
        <v>35</v>
      </c>
      <c r="B44" s="13" t="s">
        <v>61</v>
      </c>
      <c r="C44" s="14">
        <v>3</v>
      </c>
      <c r="D44" s="15">
        <v>8866</v>
      </c>
      <c r="E44" s="15">
        <v>8270</v>
      </c>
      <c r="F44" s="15">
        <v>0</v>
      </c>
      <c r="G44" s="15">
        <v>0</v>
      </c>
      <c r="H44" s="15">
        <v>260</v>
      </c>
      <c r="I44" s="15">
        <v>7000</v>
      </c>
      <c r="J44" s="27">
        <v>10250</v>
      </c>
      <c r="K44" s="15">
        <v>10250</v>
      </c>
      <c r="L44" s="15">
        <v>0</v>
      </c>
      <c r="M44" s="15">
        <v>51059</v>
      </c>
      <c r="N44" s="15">
        <v>0</v>
      </c>
      <c r="O44" s="15">
        <v>0</v>
      </c>
      <c r="P44" s="15">
        <v>51059</v>
      </c>
      <c r="Q44" s="15">
        <v>0</v>
      </c>
      <c r="R44" s="15">
        <v>14352</v>
      </c>
      <c r="S44" s="15">
        <v>0</v>
      </c>
      <c r="T44" s="18">
        <v>3642</v>
      </c>
      <c r="U44" s="18">
        <v>2267</v>
      </c>
      <c r="V44" s="18">
        <v>1375</v>
      </c>
    </row>
    <row r="45" spans="1:22" s="21" customFormat="1" ht="45" customHeight="1">
      <c r="A45" s="12">
        <v>36</v>
      </c>
      <c r="B45" s="13" t="s">
        <v>62</v>
      </c>
      <c r="C45" s="14">
        <v>2</v>
      </c>
      <c r="D45" s="15">
        <v>710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645</v>
      </c>
      <c r="K45" s="15">
        <v>0</v>
      </c>
      <c r="L45" s="15">
        <v>0</v>
      </c>
      <c r="M45" s="15">
        <v>10817</v>
      </c>
      <c r="N45" s="15">
        <v>0</v>
      </c>
      <c r="O45" s="15">
        <v>0</v>
      </c>
      <c r="P45" s="15">
        <v>10817</v>
      </c>
      <c r="Q45" s="15">
        <v>0</v>
      </c>
      <c r="R45" s="15">
        <v>6147</v>
      </c>
      <c r="S45" s="15">
        <v>0</v>
      </c>
      <c r="T45" s="18">
        <v>0</v>
      </c>
      <c r="U45" s="18">
        <v>0</v>
      </c>
      <c r="V45" s="18">
        <v>0</v>
      </c>
    </row>
    <row r="46" spans="1:22" s="21" customFormat="1" ht="69" customHeight="1">
      <c r="A46" s="12">
        <v>37</v>
      </c>
      <c r="B46" s="13" t="s">
        <v>63</v>
      </c>
      <c r="C46" s="14">
        <v>3</v>
      </c>
      <c r="D46" s="15">
        <v>2000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15531</v>
      </c>
      <c r="N46" s="15">
        <v>0</v>
      </c>
      <c r="O46" s="15">
        <v>0</v>
      </c>
      <c r="P46" s="15">
        <v>15531</v>
      </c>
      <c r="Q46" s="15">
        <v>0</v>
      </c>
      <c r="R46" s="15">
        <v>2000</v>
      </c>
      <c r="S46" s="15">
        <v>200</v>
      </c>
      <c r="T46" s="18">
        <v>0</v>
      </c>
      <c r="U46" s="18">
        <v>0</v>
      </c>
      <c r="V46" s="18">
        <v>0</v>
      </c>
    </row>
    <row r="47" spans="1:22" s="21" customFormat="1" ht="63.75" customHeight="1">
      <c r="A47" s="12">
        <v>38</v>
      </c>
      <c r="B47" s="13" t="s">
        <v>64</v>
      </c>
      <c r="C47" s="14">
        <v>2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28">
        <v>0</v>
      </c>
      <c r="S47" s="15">
        <v>0</v>
      </c>
      <c r="T47" s="18">
        <v>0</v>
      </c>
      <c r="U47" s="18">
        <v>0</v>
      </c>
      <c r="V47" s="18">
        <v>0</v>
      </c>
    </row>
    <row r="48" spans="1:22" s="21" customFormat="1" ht="54.75" customHeight="1">
      <c r="A48" s="12">
        <v>39</v>
      </c>
      <c r="B48" s="13" t="s">
        <v>65</v>
      </c>
      <c r="C48" s="14">
        <v>3</v>
      </c>
      <c r="D48" s="53">
        <v>800</v>
      </c>
      <c r="E48" s="15">
        <v>0</v>
      </c>
      <c r="F48" s="15">
        <v>300</v>
      </c>
      <c r="G48" s="15">
        <v>0</v>
      </c>
      <c r="H48" s="15">
        <v>0</v>
      </c>
      <c r="I48" s="15">
        <v>0</v>
      </c>
      <c r="J48" s="15">
        <v>99</v>
      </c>
      <c r="K48" s="15">
        <v>0</v>
      </c>
      <c r="L48" s="15">
        <v>0</v>
      </c>
      <c r="M48" s="15">
        <v>1436</v>
      </c>
      <c r="N48" s="15">
        <v>134</v>
      </c>
      <c r="O48" s="15">
        <v>150</v>
      </c>
      <c r="P48" s="15">
        <v>1152</v>
      </c>
      <c r="Q48" s="15">
        <v>75</v>
      </c>
      <c r="R48" s="15">
        <v>2341</v>
      </c>
      <c r="S48" s="15">
        <v>0</v>
      </c>
      <c r="T48" s="18">
        <v>0</v>
      </c>
      <c r="U48" s="18">
        <v>0</v>
      </c>
      <c r="V48" s="18">
        <v>0</v>
      </c>
    </row>
    <row r="49" spans="1:22" ht="37.9" customHeight="1">
      <c r="A49" s="12">
        <v>40</v>
      </c>
      <c r="B49" s="13" t="s">
        <v>66</v>
      </c>
      <c r="C49" s="14">
        <v>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24</v>
      </c>
      <c r="K49" s="15">
        <v>0</v>
      </c>
      <c r="L49" s="15">
        <v>0</v>
      </c>
      <c r="M49" s="15">
        <v>100</v>
      </c>
      <c r="N49" s="15">
        <v>0</v>
      </c>
      <c r="O49" s="15">
        <v>0</v>
      </c>
      <c r="P49" s="15">
        <v>100</v>
      </c>
      <c r="Q49" s="15">
        <v>0</v>
      </c>
      <c r="R49" s="15">
        <v>100</v>
      </c>
      <c r="S49" s="15">
        <v>0</v>
      </c>
      <c r="T49" s="18">
        <v>0</v>
      </c>
      <c r="U49" s="18">
        <v>0</v>
      </c>
      <c r="V49" s="18">
        <v>0</v>
      </c>
    </row>
    <row r="50" spans="1:22" s="21" customFormat="1" ht="28.9" customHeight="1">
      <c r="A50" s="12">
        <v>41</v>
      </c>
      <c r="B50" s="13" t="s">
        <v>67</v>
      </c>
      <c r="C50" s="14">
        <v>3</v>
      </c>
      <c r="D50" s="15">
        <v>2217</v>
      </c>
      <c r="E50" s="15">
        <v>0</v>
      </c>
      <c r="F50" s="15">
        <v>0</v>
      </c>
      <c r="G50" s="15">
        <v>0</v>
      </c>
      <c r="H50" s="15">
        <v>100</v>
      </c>
      <c r="I50" s="15">
        <v>0</v>
      </c>
      <c r="J50" s="15">
        <v>420</v>
      </c>
      <c r="K50" s="15">
        <v>0</v>
      </c>
      <c r="L50" s="15">
        <v>0</v>
      </c>
      <c r="M50" s="15">
        <v>2208</v>
      </c>
      <c r="N50" s="15">
        <v>0</v>
      </c>
      <c r="O50" s="15">
        <v>0</v>
      </c>
      <c r="P50" s="15">
        <v>2208</v>
      </c>
      <c r="Q50" s="15">
        <v>300</v>
      </c>
      <c r="R50" s="15">
        <v>12550</v>
      </c>
      <c r="S50" s="15">
        <v>0</v>
      </c>
      <c r="T50" s="18">
        <v>0</v>
      </c>
      <c r="U50" s="18">
        <v>0</v>
      </c>
      <c r="V50" s="18">
        <v>0</v>
      </c>
    </row>
    <row r="51" spans="1:22" ht="51">
      <c r="A51" s="12">
        <v>42</v>
      </c>
      <c r="B51" s="13" t="s">
        <v>68</v>
      </c>
      <c r="C51" s="14">
        <v>1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5000</v>
      </c>
      <c r="N51" s="15">
        <v>0</v>
      </c>
      <c r="O51" s="15">
        <v>0</v>
      </c>
      <c r="P51" s="15">
        <v>5000</v>
      </c>
      <c r="Q51" s="15">
        <v>0</v>
      </c>
      <c r="R51" s="15">
        <v>4352</v>
      </c>
      <c r="S51" s="15">
        <v>0</v>
      </c>
      <c r="T51" s="18">
        <v>0</v>
      </c>
      <c r="U51" s="18">
        <v>0</v>
      </c>
      <c r="V51" s="18">
        <v>0</v>
      </c>
    </row>
    <row r="52" spans="1:22" ht="30.75" customHeight="1">
      <c r="A52" s="12">
        <v>43</v>
      </c>
      <c r="B52" s="13" t="s">
        <v>69</v>
      </c>
      <c r="C52" s="14">
        <v>2</v>
      </c>
      <c r="D52" s="15">
        <v>50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50</v>
      </c>
      <c r="K52" s="15">
        <v>0</v>
      </c>
      <c r="L52" s="15">
        <v>0</v>
      </c>
      <c r="M52" s="15">
        <v>800</v>
      </c>
      <c r="N52" s="15">
        <v>0</v>
      </c>
      <c r="O52" s="15">
        <v>0</v>
      </c>
      <c r="P52" s="15">
        <v>800</v>
      </c>
      <c r="Q52" s="15">
        <v>0</v>
      </c>
      <c r="R52" s="15">
        <v>100</v>
      </c>
      <c r="S52" s="15">
        <v>0</v>
      </c>
      <c r="T52" s="18">
        <v>0</v>
      </c>
      <c r="U52" s="18">
        <v>0</v>
      </c>
      <c r="V52" s="18">
        <v>0</v>
      </c>
    </row>
    <row r="53" spans="1:22" s="21" customFormat="1" ht="29.25" customHeight="1">
      <c r="A53" s="12">
        <v>44</v>
      </c>
      <c r="B53" s="13" t="s">
        <v>70</v>
      </c>
      <c r="C53" s="14">
        <v>3</v>
      </c>
      <c r="D53" s="15">
        <v>410</v>
      </c>
      <c r="E53" s="15">
        <v>0</v>
      </c>
      <c r="F53" s="15">
        <v>0</v>
      </c>
      <c r="G53" s="15">
        <v>0</v>
      </c>
      <c r="H53" s="15">
        <v>100</v>
      </c>
      <c r="I53" s="15">
        <v>0</v>
      </c>
      <c r="J53" s="15">
        <v>50</v>
      </c>
      <c r="K53" s="15">
        <v>0</v>
      </c>
      <c r="L53" s="15">
        <v>0</v>
      </c>
      <c r="M53" s="15">
        <v>308</v>
      </c>
      <c r="N53" s="15">
        <v>0</v>
      </c>
      <c r="O53" s="15">
        <v>0</v>
      </c>
      <c r="P53" s="15">
        <v>308</v>
      </c>
      <c r="Q53" s="15">
        <v>0</v>
      </c>
      <c r="R53" s="15">
        <v>10000</v>
      </c>
      <c r="S53" s="15">
        <v>0</v>
      </c>
      <c r="T53" s="18">
        <v>0</v>
      </c>
      <c r="U53" s="18">
        <v>0</v>
      </c>
      <c r="V53" s="18">
        <v>0</v>
      </c>
    </row>
    <row r="54" spans="1:22" ht="38.25">
      <c r="A54" s="12">
        <v>45</v>
      </c>
      <c r="B54" s="13" t="s">
        <v>71</v>
      </c>
      <c r="C54" s="14">
        <v>1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440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8">
        <v>0</v>
      </c>
      <c r="U54" s="18">
        <v>0</v>
      </c>
      <c r="V54" s="18">
        <v>0</v>
      </c>
    </row>
    <row r="55" spans="1:22" ht="25.5">
      <c r="A55" s="12">
        <v>46</v>
      </c>
      <c r="B55" s="13" t="s">
        <v>72</v>
      </c>
      <c r="C55" s="14">
        <v>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17500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8">
        <v>0</v>
      </c>
      <c r="U55" s="18">
        <v>0</v>
      </c>
      <c r="V55" s="18">
        <v>0</v>
      </c>
    </row>
    <row r="56" spans="1:22" ht="38.25">
      <c r="A56" s="12">
        <v>47</v>
      </c>
      <c r="B56" s="13" t="s">
        <v>73</v>
      </c>
      <c r="C56" s="14">
        <v>1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559</v>
      </c>
      <c r="N56" s="15">
        <v>0</v>
      </c>
      <c r="O56" s="15">
        <v>0</v>
      </c>
      <c r="P56" s="15">
        <v>559</v>
      </c>
      <c r="Q56" s="15">
        <v>0</v>
      </c>
      <c r="R56" s="15">
        <v>0</v>
      </c>
      <c r="S56" s="15">
        <v>0</v>
      </c>
      <c r="T56" s="18">
        <v>0</v>
      </c>
      <c r="U56" s="18">
        <v>0</v>
      </c>
      <c r="V56" s="18">
        <v>0</v>
      </c>
    </row>
    <row r="57" spans="1:22">
      <c r="A57" s="12">
        <v>48</v>
      </c>
      <c r="B57" s="13" t="s">
        <v>74</v>
      </c>
      <c r="C57" s="14">
        <v>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239</v>
      </c>
      <c r="N57" s="15">
        <v>0</v>
      </c>
      <c r="O57" s="15">
        <v>0</v>
      </c>
      <c r="P57" s="15">
        <v>239</v>
      </c>
      <c r="Q57" s="15">
        <v>0</v>
      </c>
      <c r="R57" s="15">
        <v>592</v>
      </c>
      <c r="S57" s="15">
        <v>0</v>
      </c>
      <c r="T57" s="18">
        <v>0</v>
      </c>
      <c r="U57" s="18">
        <v>0</v>
      </c>
      <c r="V57" s="18">
        <v>0</v>
      </c>
    </row>
    <row r="58" spans="1:22" ht="25.5">
      <c r="A58" s="12">
        <v>49</v>
      </c>
      <c r="B58" s="13" t="s">
        <v>75</v>
      </c>
      <c r="C58" s="14">
        <v>1</v>
      </c>
      <c r="D58" s="15">
        <v>20</v>
      </c>
      <c r="E58" s="15">
        <v>0</v>
      </c>
      <c r="F58" s="15">
        <v>20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8">
        <v>0</v>
      </c>
      <c r="U58" s="18">
        <v>0</v>
      </c>
      <c r="V58" s="18">
        <v>0</v>
      </c>
    </row>
    <row r="59" spans="1:22" ht="25.5">
      <c r="A59" s="12">
        <v>50</v>
      </c>
      <c r="B59" s="13" t="s">
        <v>76</v>
      </c>
      <c r="C59" s="14">
        <v>2</v>
      </c>
      <c r="D59" s="15">
        <v>50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350</v>
      </c>
      <c r="K59" s="15">
        <v>0</v>
      </c>
      <c r="L59" s="15">
        <v>250</v>
      </c>
      <c r="M59" s="15">
        <v>150</v>
      </c>
      <c r="N59" s="15">
        <v>0</v>
      </c>
      <c r="O59" s="15">
        <v>0</v>
      </c>
      <c r="P59" s="15">
        <v>150</v>
      </c>
      <c r="Q59" s="15">
        <v>0</v>
      </c>
      <c r="R59" s="15">
        <v>0</v>
      </c>
      <c r="S59" s="15">
        <v>0</v>
      </c>
      <c r="T59" s="18">
        <v>0</v>
      </c>
      <c r="U59" s="18">
        <v>0</v>
      </c>
      <c r="V59" s="18">
        <v>0</v>
      </c>
    </row>
    <row r="60" spans="1:22" ht="25.5">
      <c r="A60" s="12">
        <v>51</v>
      </c>
      <c r="B60" s="13" t="s">
        <v>77</v>
      </c>
      <c r="C60" s="14">
        <v>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3500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8">
        <v>0</v>
      </c>
      <c r="U60" s="18">
        <v>0</v>
      </c>
      <c r="V60" s="18">
        <v>0</v>
      </c>
    </row>
    <row r="61" spans="1:22" s="21" customFormat="1" ht="39.75" customHeight="1">
      <c r="A61" s="12">
        <v>52</v>
      </c>
      <c r="B61" s="13" t="s">
        <v>78</v>
      </c>
      <c r="C61" s="14">
        <v>3</v>
      </c>
      <c r="D61" s="15">
        <v>10</v>
      </c>
      <c r="E61" s="15">
        <v>0</v>
      </c>
      <c r="F61" s="15">
        <v>0</v>
      </c>
      <c r="G61" s="15">
        <v>0</v>
      </c>
      <c r="H61" s="15">
        <v>10</v>
      </c>
      <c r="I61" s="29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8">
        <v>0</v>
      </c>
      <c r="U61" s="18">
        <v>0</v>
      </c>
      <c r="V61" s="18">
        <v>0</v>
      </c>
    </row>
    <row r="62" spans="1:22" ht="25.5">
      <c r="A62" s="12">
        <v>53</v>
      </c>
      <c r="B62" s="13" t="s">
        <v>79</v>
      </c>
      <c r="C62" s="14">
        <v>2</v>
      </c>
      <c r="D62" s="15">
        <v>95</v>
      </c>
      <c r="E62" s="15">
        <v>1</v>
      </c>
      <c r="F62" s="15">
        <v>0</v>
      </c>
      <c r="G62" s="15">
        <v>0</v>
      </c>
      <c r="H62" s="28">
        <v>1</v>
      </c>
      <c r="I62" s="29">
        <v>0</v>
      </c>
      <c r="J62" s="15">
        <v>284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2652</v>
      </c>
      <c r="S62" s="15">
        <v>0</v>
      </c>
      <c r="T62" s="18">
        <v>0</v>
      </c>
      <c r="U62" s="18">
        <v>0</v>
      </c>
      <c r="V62" s="18">
        <v>0</v>
      </c>
    </row>
    <row r="63" spans="1:22" ht="28.5" customHeight="1">
      <c r="A63" s="12">
        <v>54</v>
      </c>
      <c r="B63" s="13" t="s">
        <v>80</v>
      </c>
      <c r="C63" s="14">
        <v>1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29">
        <v>0</v>
      </c>
      <c r="J63" s="15">
        <v>100</v>
      </c>
      <c r="K63" s="15">
        <v>100</v>
      </c>
      <c r="L63" s="15">
        <v>0</v>
      </c>
      <c r="M63" s="15">
        <v>250</v>
      </c>
      <c r="N63" s="15">
        <v>0</v>
      </c>
      <c r="O63" s="15">
        <v>0</v>
      </c>
      <c r="P63" s="15">
        <v>250</v>
      </c>
      <c r="Q63" s="15">
        <v>0</v>
      </c>
      <c r="R63" s="15">
        <v>250</v>
      </c>
      <c r="S63" s="15">
        <v>0</v>
      </c>
      <c r="T63" s="18">
        <v>0</v>
      </c>
      <c r="U63" s="18">
        <v>0</v>
      </c>
      <c r="V63" s="18">
        <v>0</v>
      </c>
    </row>
    <row r="64" spans="1:22" ht="30">
      <c r="A64" s="12">
        <v>55</v>
      </c>
      <c r="B64" s="30" t="s">
        <v>81</v>
      </c>
      <c r="C64" s="14">
        <v>1</v>
      </c>
      <c r="D64" s="15">
        <v>0</v>
      </c>
      <c r="E64" s="15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5">
        <v>0</v>
      </c>
      <c r="L64" s="15">
        <v>0</v>
      </c>
      <c r="M64" s="15">
        <v>2000</v>
      </c>
      <c r="N64" s="1">
        <v>0</v>
      </c>
      <c r="O64" s="1">
        <v>0</v>
      </c>
      <c r="P64" s="15">
        <v>2000</v>
      </c>
      <c r="Q64" s="1">
        <v>0</v>
      </c>
      <c r="R64" s="1">
        <v>0</v>
      </c>
      <c r="S64" s="1">
        <v>0</v>
      </c>
      <c r="T64" s="18">
        <v>0</v>
      </c>
      <c r="U64" s="18">
        <v>0</v>
      </c>
      <c r="V64" s="18">
        <v>0</v>
      </c>
    </row>
    <row r="65" spans="1:22" ht="27" customHeight="1">
      <c r="A65" s="12">
        <v>56</v>
      </c>
      <c r="B65" s="31" t="s">
        <v>82</v>
      </c>
      <c r="C65" s="14">
        <v>2</v>
      </c>
      <c r="D65" s="15">
        <v>50</v>
      </c>
      <c r="E65" s="15">
        <v>0</v>
      </c>
      <c r="F65" s="1">
        <v>0</v>
      </c>
      <c r="G65" s="1">
        <v>0</v>
      </c>
      <c r="H65" s="1">
        <v>0</v>
      </c>
      <c r="I65" s="1">
        <v>0</v>
      </c>
      <c r="J65" s="1">
        <v>50</v>
      </c>
      <c r="K65" s="15">
        <v>0</v>
      </c>
      <c r="L65" s="15">
        <v>0</v>
      </c>
      <c r="M65" s="15">
        <v>0</v>
      </c>
      <c r="N65" s="1">
        <v>0</v>
      </c>
      <c r="O65" s="1">
        <v>0</v>
      </c>
      <c r="P65" s="15">
        <v>0</v>
      </c>
      <c r="Q65" s="1">
        <v>0</v>
      </c>
      <c r="R65" s="1">
        <v>0</v>
      </c>
      <c r="S65" s="1">
        <v>0</v>
      </c>
      <c r="T65" s="18">
        <v>0</v>
      </c>
      <c r="U65" s="18">
        <v>0</v>
      </c>
      <c r="V65" s="18">
        <v>0</v>
      </c>
    </row>
    <row r="66" spans="1:22" ht="27" customHeight="1">
      <c r="A66" s="12">
        <v>57</v>
      </c>
      <c r="B66" s="32" t="s">
        <v>83</v>
      </c>
      <c r="C66" s="14">
        <v>2</v>
      </c>
      <c r="D66" s="15">
        <v>0</v>
      </c>
      <c r="E66" s="15">
        <v>0</v>
      </c>
      <c r="F66" s="1">
        <v>0</v>
      </c>
      <c r="G66" s="1">
        <v>0</v>
      </c>
      <c r="H66" s="1">
        <v>0</v>
      </c>
      <c r="I66" s="1">
        <v>0</v>
      </c>
      <c r="J66" s="1">
        <v>200</v>
      </c>
      <c r="K66" s="15">
        <v>0</v>
      </c>
      <c r="L66" s="15">
        <v>0</v>
      </c>
      <c r="M66" s="15">
        <v>0</v>
      </c>
      <c r="N66" s="1">
        <v>0</v>
      </c>
      <c r="O66" s="1">
        <v>0</v>
      </c>
      <c r="P66" s="15">
        <v>0</v>
      </c>
      <c r="Q66" s="1">
        <v>0</v>
      </c>
      <c r="R66" s="1">
        <v>1300</v>
      </c>
      <c r="S66" s="1">
        <v>0</v>
      </c>
      <c r="T66" s="18">
        <v>0</v>
      </c>
      <c r="U66" s="18">
        <v>0</v>
      </c>
      <c r="V66" s="18">
        <v>0</v>
      </c>
    </row>
    <row r="67" spans="1:22" ht="27">
      <c r="A67" s="12">
        <v>58</v>
      </c>
      <c r="B67" s="32" t="s">
        <v>84</v>
      </c>
      <c r="C67" s="14">
        <v>1</v>
      </c>
      <c r="D67" s="15">
        <v>0</v>
      </c>
      <c r="E67" s="15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5">
        <v>0</v>
      </c>
      <c r="L67" s="15">
        <v>0</v>
      </c>
      <c r="M67" s="15">
        <v>0</v>
      </c>
      <c r="N67" s="1">
        <v>0</v>
      </c>
      <c r="O67" s="1">
        <v>0</v>
      </c>
      <c r="P67" s="15">
        <v>0</v>
      </c>
      <c r="Q67" s="1">
        <v>0</v>
      </c>
      <c r="R67" s="1">
        <v>3000</v>
      </c>
      <c r="S67" s="1">
        <v>0</v>
      </c>
      <c r="T67" s="18">
        <v>0</v>
      </c>
      <c r="U67" s="18">
        <v>0</v>
      </c>
      <c r="V67" s="18">
        <v>0</v>
      </c>
    </row>
    <row r="68" spans="1:22" ht="39.75">
      <c r="A68" s="12">
        <v>59</v>
      </c>
      <c r="B68" s="32" t="s">
        <v>85</v>
      </c>
      <c r="C68" s="14">
        <v>1</v>
      </c>
      <c r="D68" s="15">
        <v>0</v>
      </c>
      <c r="E68" s="15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5">
        <v>0</v>
      </c>
      <c r="L68" s="15">
        <v>0</v>
      </c>
      <c r="M68" s="15">
        <v>0</v>
      </c>
      <c r="N68" s="1">
        <v>0</v>
      </c>
      <c r="O68" s="1">
        <v>0</v>
      </c>
      <c r="P68" s="15">
        <v>0</v>
      </c>
      <c r="Q68" s="1">
        <v>0</v>
      </c>
      <c r="R68" s="1">
        <v>0</v>
      </c>
      <c r="S68" s="1">
        <v>0</v>
      </c>
      <c r="T68" s="18">
        <v>0</v>
      </c>
      <c r="U68" s="18">
        <v>0</v>
      </c>
      <c r="V68" s="18">
        <v>0</v>
      </c>
    </row>
    <row r="69" spans="1:22" ht="52.5">
      <c r="A69" s="12">
        <v>60</v>
      </c>
      <c r="B69" s="32" t="s">
        <v>95</v>
      </c>
      <c r="C69" s="14">
        <v>2</v>
      </c>
      <c r="D69" s="53">
        <v>300</v>
      </c>
      <c r="E69" s="15"/>
      <c r="F69" s="1"/>
      <c r="G69" s="1"/>
      <c r="H69" s="1"/>
      <c r="I69" s="1"/>
      <c r="J69" s="1"/>
      <c r="K69" s="15"/>
      <c r="L69" s="15"/>
      <c r="M69" s="15"/>
      <c r="N69" s="1"/>
      <c r="O69" s="1"/>
      <c r="P69" s="15"/>
      <c r="Q69" s="1"/>
      <c r="R69" s="1"/>
      <c r="S69" s="1"/>
      <c r="T69" s="18"/>
      <c r="U69" s="18"/>
      <c r="V69" s="18"/>
    </row>
    <row r="70" spans="1:22" s="21" customFormat="1" ht="12.75">
      <c r="A70" s="33"/>
      <c r="B70" s="34" t="s">
        <v>86</v>
      </c>
      <c r="C70" s="35"/>
      <c r="D70" s="2">
        <f>SUM(D10:D69)</f>
        <v>154664</v>
      </c>
      <c r="E70" s="2">
        <f t="shared" ref="E70:V70" si="0">SUM(E10:E68)</f>
        <v>9348</v>
      </c>
      <c r="F70" s="2">
        <f t="shared" si="0"/>
        <v>3520</v>
      </c>
      <c r="G70" s="2">
        <f t="shared" si="0"/>
        <v>800</v>
      </c>
      <c r="H70" s="2">
        <f t="shared" si="0"/>
        <v>4777</v>
      </c>
      <c r="I70" s="2">
        <f t="shared" si="0"/>
        <v>51450</v>
      </c>
      <c r="J70" s="2">
        <f t="shared" si="0"/>
        <v>58850</v>
      </c>
      <c r="K70" s="2">
        <f t="shared" si="0"/>
        <v>10670</v>
      </c>
      <c r="L70" s="2">
        <f t="shared" si="0"/>
        <v>250</v>
      </c>
      <c r="M70" s="2">
        <f t="shared" si="0"/>
        <v>2793910</v>
      </c>
      <c r="N70" s="2">
        <f t="shared" si="0"/>
        <v>254750</v>
      </c>
      <c r="O70" s="2">
        <f t="shared" si="0"/>
        <v>186163</v>
      </c>
      <c r="P70" s="2">
        <f t="shared" si="0"/>
        <v>2352997</v>
      </c>
      <c r="Q70" s="2">
        <f t="shared" si="0"/>
        <v>522295</v>
      </c>
      <c r="R70" s="2">
        <f t="shared" si="0"/>
        <v>1737915</v>
      </c>
      <c r="S70" s="2">
        <f t="shared" si="0"/>
        <v>275444</v>
      </c>
      <c r="T70" s="2">
        <f t="shared" si="0"/>
        <v>4042</v>
      </c>
      <c r="U70" s="2">
        <f t="shared" si="0"/>
        <v>2267</v>
      </c>
      <c r="V70" s="2">
        <f t="shared" si="0"/>
        <v>1775</v>
      </c>
    </row>
    <row r="71" spans="1:22" s="21" customFormat="1" ht="12.75">
      <c r="A71" s="12"/>
      <c r="B71" s="13" t="s">
        <v>87</v>
      </c>
      <c r="C71" s="14"/>
      <c r="D71" s="3">
        <v>7584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991</v>
      </c>
      <c r="K71" s="3">
        <v>0</v>
      </c>
      <c r="L71" s="3">
        <v>5</v>
      </c>
      <c r="M71" s="4">
        <v>76922</v>
      </c>
      <c r="N71" s="3">
        <v>0</v>
      </c>
      <c r="O71" s="3">
        <v>0</v>
      </c>
      <c r="P71" s="4">
        <v>76922</v>
      </c>
      <c r="Q71" s="3">
        <v>6800</v>
      </c>
      <c r="R71" s="3">
        <v>13684</v>
      </c>
      <c r="S71" s="5">
        <v>8700</v>
      </c>
      <c r="T71" s="3">
        <v>0</v>
      </c>
      <c r="U71" s="3">
        <v>0</v>
      </c>
      <c r="V71" s="3">
        <v>0</v>
      </c>
    </row>
    <row r="72" spans="1:22" s="21" customFormat="1" ht="12.75">
      <c r="A72" s="33"/>
      <c r="B72" s="36" t="s">
        <v>88</v>
      </c>
      <c r="C72" s="33"/>
      <c r="D72" s="2">
        <f>D70+D71</f>
        <v>162248</v>
      </c>
      <c r="E72" s="2">
        <f t="shared" ref="E72:V72" si="1">E70+E71</f>
        <v>9348</v>
      </c>
      <c r="F72" s="2">
        <f t="shared" si="1"/>
        <v>3520</v>
      </c>
      <c r="G72" s="2">
        <f t="shared" si="1"/>
        <v>800</v>
      </c>
      <c r="H72" s="2">
        <f t="shared" si="1"/>
        <v>4777</v>
      </c>
      <c r="I72" s="2">
        <f t="shared" si="1"/>
        <v>51450</v>
      </c>
      <c r="J72" s="2">
        <f t="shared" si="1"/>
        <v>59841</v>
      </c>
      <c r="K72" s="2">
        <f t="shared" si="1"/>
        <v>10670</v>
      </c>
      <c r="L72" s="2">
        <f t="shared" si="1"/>
        <v>255</v>
      </c>
      <c r="M72" s="2">
        <f t="shared" si="1"/>
        <v>2870832</v>
      </c>
      <c r="N72" s="2">
        <f t="shared" si="1"/>
        <v>254750</v>
      </c>
      <c r="O72" s="2">
        <f t="shared" si="1"/>
        <v>186163</v>
      </c>
      <c r="P72" s="2">
        <f t="shared" si="1"/>
        <v>2429919</v>
      </c>
      <c r="Q72" s="2">
        <f t="shared" si="1"/>
        <v>529095</v>
      </c>
      <c r="R72" s="2">
        <f t="shared" si="1"/>
        <v>1751599</v>
      </c>
      <c r="S72" s="2">
        <f t="shared" si="1"/>
        <v>284144</v>
      </c>
      <c r="T72" s="2">
        <f t="shared" si="1"/>
        <v>4042</v>
      </c>
      <c r="U72" s="2">
        <f t="shared" si="1"/>
        <v>2267</v>
      </c>
      <c r="V72" s="2">
        <f t="shared" si="1"/>
        <v>1775</v>
      </c>
    </row>
    <row r="73" spans="1:22" ht="16.5" customHeight="1">
      <c r="A73" s="21"/>
      <c r="B73" s="21"/>
      <c r="C73" s="21"/>
      <c r="D73" s="37"/>
      <c r="E73" s="28"/>
      <c r="F73" s="21"/>
      <c r="G73" s="21"/>
      <c r="H73" s="21"/>
      <c r="I73" s="21"/>
      <c r="J73" s="6"/>
      <c r="K73" s="28"/>
      <c r="L73" s="21"/>
      <c r="M73" s="21"/>
      <c r="N73" s="21"/>
      <c r="O73" s="21"/>
      <c r="P73" s="21"/>
      <c r="Q73" s="21"/>
      <c r="R73" s="21"/>
      <c r="S73" s="38"/>
    </row>
    <row r="74" spans="1:22">
      <c r="A74" s="21"/>
      <c r="B74" s="21"/>
      <c r="C74" s="21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39"/>
      <c r="U74" s="39"/>
      <c r="V74" s="39"/>
    </row>
    <row r="75" spans="1:22">
      <c r="A75" s="21"/>
      <c r="B75" s="21"/>
      <c r="C75" s="21"/>
      <c r="D75" s="28"/>
      <c r="E75" s="28"/>
      <c r="F75" s="28"/>
      <c r="G75" s="28"/>
      <c r="H75" s="28"/>
      <c r="I75" s="28"/>
      <c r="J75" s="28"/>
      <c r="K75" s="28"/>
      <c r="L75" s="28"/>
      <c r="M75" s="26"/>
      <c r="N75" s="28"/>
      <c r="O75" s="28"/>
      <c r="P75" s="26"/>
      <c r="Q75" s="28"/>
      <c r="R75" s="28"/>
      <c r="S75" s="40"/>
      <c r="T75" s="39"/>
      <c r="U75" s="39"/>
      <c r="V75" s="39"/>
    </row>
    <row r="76" spans="1:22">
      <c r="A76" s="21"/>
      <c r="B76" s="21"/>
      <c r="C76" s="2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39"/>
      <c r="U76" s="39"/>
      <c r="V76" s="39"/>
    </row>
    <row r="77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</row>
    <row r="78" spans="1:22"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</row>
    <row r="79" spans="1:22"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</row>
    <row r="80" spans="1:22"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</row>
    <row r="81" spans="4:22"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</row>
    <row r="82" spans="4:22"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</row>
    <row r="83" spans="4:22"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</row>
    <row r="86" spans="4:22"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</row>
    <row r="87" spans="4:22"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</row>
    <row r="88" spans="4:22"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</row>
  </sheetData>
  <mergeCells count="28">
    <mergeCell ref="D4:S4"/>
    <mergeCell ref="F5:F8"/>
    <mergeCell ref="G5:G8"/>
    <mergeCell ref="H5:H8"/>
    <mergeCell ref="I5:I8"/>
    <mergeCell ref="J5:J8"/>
    <mergeCell ref="L5:L8"/>
    <mergeCell ref="M5:R5"/>
    <mergeCell ref="S5:S8"/>
    <mergeCell ref="M6:M8"/>
    <mergeCell ref="N6:N8"/>
    <mergeCell ref="O6:O8"/>
    <mergeCell ref="R1:V1"/>
    <mergeCell ref="T4:V4"/>
    <mergeCell ref="D5:D8"/>
    <mergeCell ref="E5:E8"/>
    <mergeCell ref="K5:K8"/>
    <mergeCell ref="T6:T8"/>
    <mergeCell ref="U6:U8"/>
    <mergeCell ref="V6:V8"/>
    <mergeCell ref="T5:V5"/>
    <mergeCell ref="P6:P8"/>
    <mergeCell ref="Q6:Q8"/>
    <mergeCell ref="R6:R8"/>
    <mergeCell ref="A3:S3"/>
    <mergeCell ref="A4:A8"/>
    <mergeCell ref="B4:B8"/>
    <mergeCell ref="C4:C8"/>
  </mergeCells>
  <pageMargins left="0.11811023622047245" right="0.11811023622047245" top="0.15748031496062992" bottom="0.15748031496062992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"/>
  <sheetViews>
    <sheetView tabSelected="1" zoomScale="90" zoomScaleNormal="90" workbookViewId="0">
      <selection activeCell="T5" sqref="T5:V5"/>
    </sheetView>
  </sheetViews>
  <sheetFormatPr defaultRowHeight="12.75"/>
  <cols>
    <col min="1" max="1" width="4.7109375" style="47" customWidth="1"/>
    <col min="2" max="2" width="37.28515625" style="47" customWidth="1"/>
    <col min="3" max="3" width="5" style="47" customWidth="1"/>
    <col min="4" max="4" width="13.7109375" style="47" customWidth="1"/>
    <col min="5" max="5" width="17.85546875" style="47" customWidth="1"/>
    <col min="6" max="6" width="15.28515625" style="47" customWidth="1"/>
    <col min="7" max="7" width="9.140625" style="47"/>
    <col min="8" max="8" width="13" style="47" customWidth="1"/>
    <col min="9" max="10" width="9.140625" style="47"/>
    <col min="11" max="11" width="17.28515625" style="47" customWidth="1"/>
    <col min="12" max="12" width="9.140625" style="47"/>
    <col min="13" max="13" width="14.42578125" style="47" customWidth="1"/>
    <col min="14" max="15" width="12.28515625" style="47" customWidth="1"/>
    <col min="16" max="16" width="15.140625" style="47" customWidth="1"/>
    <col min="17" max="17" width="12" style="47" customWidth="1"/>
    <col min="18" max="18" width="13.85546875" style="47" customWidth="1"/>
    <col min="19" max="19" width="14.7109375" style="47" customWidth="1"/>
    <col min="20" max="20" width="17.5703125" style="47" customWidth="1"/>
    <col min="21" max="21" width="19.28515625" style="47" customWidth="1"/>
    <col min="22" max="22" width="20.5703125" style="47" customWidth="1"/>
    <col min="23" max="16384" width="9.140625" style="47"/>
  </cols>
  <sheetData>
    <row r="1" spans="1:22" ht="18.75">
      <c r="A1" s="43"/>
      <c r="B1" s="44"/>
      <c r="C1" s="45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6"/>
      <c r="R1" s="43"/>
      <c r="S1" s="43" t="s">
        <v>89</v>
      </c>
      <c r="T1" s="43"/>
      <c r="U1" s="46"/>
      <c r="V1" s="46"/>
    </row>
    <row r="2" spans="1:22" s="48" customFormat="1" ht="63" customHeight="1">
      <c r="A2" s="74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43"/>
      <c r="U2" s="46"/>
      <c r="V2" s="46"/>
    </row>
    <row r="3" spans="1:22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ht="44.25" customHeight="1">
      <c r="A4" s="46"/>
      <c r="B4" s="84" t="s">
        <v>91</v>
      </c>
      <c r="C4" s="85"/>
      <c r="D4" s="90" t="s">
        <v>4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1"/>
      <c r="T4" s="75" t="s">
        <v>5</v>
      </c>
      <c r="U4" s="75"/>
      <c r="V4" s="75"/>
    </row>
    <row r="5" spans="1:22" ht="61.5" customHeight="1">
      <c r="A5" s="46"/>
      <c r="B5" s="86"/>
      <c r="C5" s="87"/>
      <c r="D5" s="76" t="s">
        <v>6</v>
      </c>
      <c r="E5" s="76" t="s">
        <v>7</v>
      </c>
      <c r="F5" s="76" t="s">
        <v>90</v>
      </c>
      <c r="G5" s="76" t="s">
        <v>9</v>
      </c>
      <c r="H5" s="76" t="s">
        <v>10</v>
      </c>
      <c r="I5" s="76" t="s">
        <v>11</v>
      </c>
      <c r="J5" s="76" t="s">
        <v>12</v>
      </c>
      <c r="K5" s="76" t="s">
        <v>13</v>
      </c>
      <c r="L5" s="76" t="s">
        <v>14</v>
      </c>
      <c r="M5" s="81" t="s">
        <v>15</v>
      </c>
      <c r="N5" s="82"/>
      <c r="O5" s="82"/>
      <c r="P5" s="82"/>
      <c r="Q5" s="82"/>
      <c r="R5" s="83"/>
      <c r="S5" s="76" t="s">
        <v>16</v>
      </c>
      <c r="T5" s="98" t="s">
        <v>17</v>
      </c>
      <c r="U5" s="99"/>
      <c r="V5" s="100"/>
    </row>
    <row r="6" spans="1:22" ht="12.75" customHeight="1">
      <c r="A6" s="46"/>
      <c r="B6" s="86"/>
      <c r="C6" s="87"/>
      <c r="D6" s="77"/>
      <c r="E6" s="77"/>
      <c r="F6" s="77"/>
      <c r="G6" s="77"/>
      <c r="H6" s="77"/>
      <c r="I6" s="77"/>
      <c r="J6" s="77"/>
      <c r="K6" s="77"/>
      <c r="L6" s="77"/>
      <c r="M6" s="76" t="s">
        <v>18</v>
      </c>
      <c r="N6" s="76" t="s">
        <v>19</v>
      </c>
      <c r="O6" s="76" t="s">
        <v>20</v>
      </c>
      <c r="P6" s="76" t="s">
        <v>21</v>
      </c>
      <c r="Q6" s="76" t="s">
        <v>22</v>
      </c>
      <c r="R6" s="76" t="s">
        <v>23</v>
      </c>
      <c r="S6" s="77"/>
      <c r="T6" s="79" t="s">
        <v>24</v>
      </c>
      <c r="U6" s="79" t="s">
        <v>25</v>
      </c>
      <c r="V6" s="79" t="s">
        <v>26</v>
      </c>
    </row>
    <row r="7" spans="1:22" ht="18.75">
      <c r="A7" s="46"/>
      <c r="B7" s="86"/>
      <c r="C7" s="8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9"/>
      <c r="U7" s="79"/>
      <c r="V7" s="79"/>
    </row>
    <row r="8" spans="1:22" ht="119.25" customHeight="1">
      <c r="A8" s="46"/>
      <c r="B8" s="88"/>
      <c r="C8" s="89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9"/>
      <c r="U8" s="79"/>
      <c r="V8" s="79"/>
    </row>
    <row r="9" spans="1:22" ht="18.75">
      <c r="A9" s="46"/>
      <c r="B9" s="80" t="s">
        <v>92</v>
      </c>
      <c r="C9" s="80"/>
      <c r="D9" s="49">
        <v>4923</v>
      </c>
      <c r="E9" s="49">
        <v>0</v>
      </c>
      <c r="F9" s="49">
        <v>20</v>
      </c>
      <c r="G9" s="49">
        <v>0</v>
      </c>
      <c r="H9" s="49">
        <v>0</v>
      </c>
      <c r="I9" s="49">
        <v>21000</v>
      </c>
      <c r="J9" s="49">
        <v>10454</v>
      </c>
      <c r="K9" s="49">
        <v>100</v>
      </c>
      <c r="L9" s="49">
        <v>0</v>
      </c>
      <c r="M9" s="49">
        <v>415164</v>
      </c>
      <c r="N9" s="49">
        <v>43645</v>
      </c>
      <c r="O9" s="49">
        <v>34191</v>
      </c>
      <c r="P9" s="49">
        <v>337328</v>
      </c>
      <c r="Q9" s="49">
        <v>58952</v>
      </c>
      <c r="R9" s="49">
        <v>287938</v>
      </c>
      <c r="S9" s="49">
        <v>169869</v>
      </c>
      <c r="T9" s="49">
        <v>0</v>
      </c>
      <c r="U9" s="49">
        <v>0</v>
      </c>
      <c r="V9" s="49">
        <v>0</v>
      </c>
    </row>
    <row r="10" spans="1:22" ht="18.75">
      <c r="A10" s="46"/>
      <c r="B10" s="80" t="s">
        <v>93</v>
      </c>
      <c r="C10" s="80"/>
      <c r="D10" s="49">
        <v>62977</v>
      </c>
      <c r="E10" s="49">
        <v>1</v>
      </c>
      <c r="F10" s="49">
        <v>2400</v>
      </c>
      <c r="G10" s="49">
        <v>800</v>
      </c>
      <c r="H10" s="49">
        <v>1</v>
      </c>
      <c r="I10" s="49">
        <v>8750</v>
      </c>
      <c r="J10" s="49">
        <v>24876</v>
      </c>
      <c r="K10" s="49">
        <v>0</v>
      </c>
      <c r="L10" s="49">
        <v>250</v>
      </c>
      <c r="M10" s="49">
        <v>1493895</v>
      </c>
      <c r="N10" s="49">
        <v>138269</v>
      </c>
      <c r="O10" s="49">
        <v>99098</v>
      </c>
      <c r="P10" s="49">
        <v>1256528</v>
      </c>
      <c r="Q10" s="49">
        <v>263768</v>
      </c>
      <c r="R10" s="49">
        <v>954180</v>
      </c>
      <c r="S10" s="49">
        <v>68475</v>
      </c>
      <c r="T10" s="49">
        <v>400</v>
      </c>
      <c r="U10" s="49">
        <v>0</v>
      </c>
      <c r="V10" s="49">
        <v>400</v>
      </c>
    </row>
    <row r="11" spans="1:22" ht="18.75">
      <c r="A11" s="46"/>
      <c r="B11" s="80" t="s">
        <v>94</v>
      </c>
      <c r="C11" s="80"/>
      <c r="D11" s="49">
        <v>86764</v>
      </c>
      <c r="E11" s="49">
        <v>9347</v>
      </c>
      <c r="F11" s="49">
        <v>1100</v>
      </c>
      <c r="G11" s="49">
        <v>0</v>
      </c>
      <c r="H11" s="49">
        <v>4776</v>
      </c>
      <c r="I11" s="49">
        <v>21700</v>
      </c>
      <c r="J11" s="49">
        <v>23520</v>
      </c>
      <c r="K11" s="49">
        <v>10570</v>
      </c>
      <c r="L11" s="49">
        <v>0</v>
      </c>
      <c r="M11" s="49">
        <v>884851</v>
      </c>
      <c r="N11" s="49">
        <v>72836</v>
      </c>
      <c r="O11" s="49">
        <v>52874</v>
      </c>
      <c r="P11" s="49">
        <v>759141</v>
      </c>
      <c r="Q11" s="49">
        <v>199575</v>
      </c>
      <c r="R11" s="49">
        <v>495797</v>
      </c>
      <c r="S11" s="49">
        <v>37100</v>
      </c>
      <c r="T11" s="49">
        <v>3642</v>
      </c>
      <c r="U11" s="49">
        <v>2267</v>
      </c>
      <c r="V11" s="49">
        <v>1375</v>
      </c>
    </row>
    <row r="12" spans="1:22" ht="18.75">
      <c r="A12" s="46"/>
      <c r="B12" s="92" t="s">
        <v>86</v>
      </c>
      <c r="C12" s="93"/>
      <c r="D12" s="42">
        <v>154664</v>
      </c>
      <c r="E12" s="42">
        <v>9348</v>
      </c>
      <c r="F12" s="42">
        <v>3520</v>
      </c>
      <c r="G12" s="42">
        <v>800</v>
      </c>
      <c r="H12" s="42">
        <v>4777</v>
      </c>
      <c r="I12" s="42">
        <v>51450</v>
      </c>
      <c r="J12" s="42">
        <v>58850</v>
      </c>
      <c r="K12" s="42">
        <v>10670</v>
      </c>
      <c r="L12" s="42">
        <v>250</v>
      </c>
      <c r="M12" s="42">
        <v>2793910</v>
      </c>
      <c r="N12" s="42">
        <v>254750</v>
      </c>
      <c r="O12" s="42">
        <v>186163</v>
      </c>
      <c r="P12" s="42">
        <v>2352997</v>
      </c>
      <c r="Q12" s="42">
        <v>522295</v>
      </c>
      <c r="R12" s="42">
        <v>1737915</v>
      </c>
      <c r="S12" s="42">
        <v>275444</v>
      </c>
      <c r="T12" s="42">
        <v>4042</v>
      </c>
      <c r="U12" s="42">
        <v>2267</v>
      </c>
      <c r="V12" s="42">
        <v>1775</v>
      </c>
    </row>
    <row r="13" spans="1:22" ht="42.75" customHeight="1">
      <c r="A13" s="46"/>
      <c r="B13" s="94" t="s">
        <v>87</v>
      </c>
      <c r="C13" s="95"/>
      <c r="D13" s="49">
        <v>7584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991</v>
      </c>
      <c r="K13" s="49">
        <v>0</v>
      </c>
      <c r="L13" s="49">
        <v>5</v>
      </c>
      <c r="M13" s="50">
        <v>76922</v>
      </c>
      <c r="N13" s="49">
        <v>0</v>
      </c>
      <c r="O13" s="49">
        <v>0</v>
      </c>
      <c r="P13" s="50">
        <v>76922</v>
      </c>
      <c r="Q13" s="49">
        <v>6800</v>
      </c>
      <c r="R13" s="49">
        <v>13684</v>
      </c>
      <c r="S13" s="51">
        <v>8700</v>
      </c>
      <c r="T13" s="52">
        <v>0</v>
      </c>
      <c r="U13" s="52">
        <v>0</v>
      </c>
      <c r="V13" s="52">
        <v>0</v>
      </c>
    </row>
    <row r="14" spans="1:22" ht="18.75">
      <c r="A14" s="46"/>
      <c r="B14" s="96" t="s">
        <v>88</v>
      </c>
      <c r="C14" s="97"/>
      <c r="D14" s="42">
        <v>162248</v>
      </c>
      <c r="E14" s="42">
        <v>9348</v>
      </c>
      <c r="F14" s="42">
        <v>3520</v>
      </c>
      <c r="G14" s="42">
        <v>800</v>
      </c>
      <c r="H14" s="42">
        <v>4777</v>
      </c>
      <c r="I14" s="42">
        <v>51450</v>
      </c>
      <c r="J14" s="42">
        <v>59841</v>
      </c>
      <c r="K14" s="42">
        <v>10670</v>
      </c>
      <c r="L14" s="42">
        <v>255</v>
      </c>
      <c r="M14" s="42">
        <v>2870832</v>
      </c>
      <c r="N14" s="42">
        <v>254750</v>
      </c>
      <c r="O14" s="42">
        <v>186163</v>
      </c>
      <c r="P14" s="42">
        <v>2429919</v>
      </c>
      <c r="Q14" s="42">
        <v>529095</v>
      </c>
      <c r="R14" s="42">
        <v>1751599</v>
      </c>
      <c r="S14" s="42">
        <v>284144</v>
      </c>
      <c r="T14" s="42">
        <v>4042</v>
      </c>
      <c r="U14" s="42">
        <v>2267</v>
      </c>
      <c r="V14" s="42">
        <v>1775</v>
      </c>
    </row>
  </sheetData>
  <mergeCells count="31">
    <mergeCell ref="B10:C10"/>
    <mergeCell ref="B11:C11"/>
    <mergeCell ref="B12:C12"/>
    <mergeCell ref="B13:C13"/>
    <mergeCell ref="B14:C14"/>
    <mergeCell ref="B9:C9"/>
    <mergeCell ref="J5:J8"/>
    <mergeCell ref="K5:K8"/>
    <mergeCell ref="L5:L8"/>
    <mergeCell ref="M5:R5"/>
    <mergeCell ref="M6:M8"/>
    <mergeCell ref="N6:N8"/>
    <mergeCell ref="O6:O8"/>
    <mergeCell ref="P6:P8"/>
    <mergeCell ref="B4:C8"/>
    <mergeCell ref="D4:S4"/>
    <mergeCell ref="Q6:Q8"/>
    <mergeCell ref="R6:R8"/>
    <mergeCell ref="S5:S8"/>
    <mergeCell ref="A2:S2"/>
    <mergeCell ref="T4:V4"/>
    <mergeCell ref="D5:D8"/>
    <mergeCell ref="E5:E8"/>
    <mergeCell ref="F5:F8"/>
    <mergeCell ref="G5:G8"/>
    <mergeCell ref="H5:H8"/>
    <mergeCell ref="I5:I8"/>
    <mergeCell ref="T6:T8"/>
    <mergeCell ref="U6:U8"/>
    <mergeCell ref="V6:V8"/>
    <mergeCell ref="T5:V5"/>
  </mergeCells>
  <conditionalFormatting sqref="D9:V14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razum</cp:lastModifiedBy>
  <cp:lastPrinted>2021-11-12T10:53:51Z</cp:lastPrinted>
  <dcterms:created xsi:type="dcterms:W3CDTF">2015-06-05T18:19:34Z</dcterms:created>
  <dcterms:modified xsi:type="dcterms:W3CDTF">2021-11-12T10:53:59Z</dcterms:modified>
</cp:coreProperties>
</file>